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DWG\PROJEKTY 2019\Mincovna-UCNOVSKE STREDISKO\EXP_RD_MK_I.CAST-Prestavba objektu\ropocet+vv\opraveny bez nazvov\"/>
    </mc:Choice>
  </mc:AlternateContent>
  <xr:revisionPtr revIDLastSave="0" documentId="13_ncr:1_{C4F6F054-D84D-4136-BB4B-E8766257983B}" xr6:coauthVersionLast="45" xr6:coauthVersionMax="45" xr10:uidLastSave="{00000000-0000-0000-0000-000000000000}"/>
  <bookViews>
    <workbookView xWindow="1536" yWindow="180" windowWidth="19956" windowHeight="11772" activeTab="1" xr2:uid="{00000000-000D-0000-FFFF-FFFF00000000}"/>
  </bookViews>
  <sheets>
    <sheet name="Rekapitulácia stavby" sheetId="1" r:id="rId1"/>
    <sheet name="02 - Búracie práce " sheetId="2" r:id="rId2"/>
  </sheets>
  <definedNames>
    <definedName name="_xlnm._FilterDatabase" localSheetId="1" hidden="1">'02 - Búracie práce '!$C$135:$K$220</definedName>
    <definedName name="_xlnm.Print_Titles" localSheetId="1">'02 - Búracie práce '!$135:$135</definedName>
    <definedName name="_xlnm.Print_Titles" localSheetId="0">'Rekapitulácia stavby'!$92:$92</definedName>
    <definedName name="_xlnm.Print_Area" localSheetId="1">'02 - Búracie práce '!$C$4:$J$76,'02 - Búracie práce '!$C$82:$J$115,'02 - Búracie práce '!$C$121:$K$220</definedName>
    <definedName name="_xlnm.Print_Area" localSheetId="0">'Rekapitulácia stavby'!$D$4:$AO$76,'Rekapitulácia stavby'!$C$82:$AQ$97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9" i="2" l="1"/>
  <c r="J38" i="2"/>
  <c r="AY96" i="1" s="1"/>
  <c r="J37" i="2"/>
  <c r="AX96" i="1" s="1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5" i="2"/>
  <c r="BH205" i="2"/>
  <c r="BG205" i="2"/>
  <c r="BE205" i="2"/>
  <c r="T205" i="2"/>
  <c r="T204" i="2" s="1"/>
  <c r="R205" i="2"/>
  <c r="R204" i="2" s="1"/>
  <c r="P205" i="2"/>
  <c r="P204" i="2" s="1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6" i="2"/>
  <c r="BH196" i="2"/>
  <c r="BG196" i="2"/>
  <c r="BE196" i="2"/>
  <c r="T196" i="2"/>
  <c r="T195" i="2"/>
  <c r="R196" i="2"/>
  <c r="R195" i="2"/>
  <c r="P196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T177" i="2" s="1"/>
  <c r="R178" i="2"/>
  <c r="R177" i="2" s="1"/>
  <c r="P178" i="2"/>
  <c r="P177" i="2" s="1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J132" i="2"/>
  <c r="F132" i="2"/>
  <c r="F130" i="2"/>
  <c r="E128" i="2"/>
  <c r="J93" i="2"/>
  <c r="F93" i="2"/>
  <c r="F91" i="2"/>
  <c r="E89" i="2"/>
  <c r="J26" i="2"/>
  <c r="E26" i="2"/>
  <c r="J94" i="2" s="1"/>
  <c r="J25" i="2"/>
  <c r="J20" i="2"/>
  <c r="E20" i="2"/>
  <c r="F133" i="2" s="1"/>
  <c r="J19" i="2"/>
  <c r="J14" i="2"/>
  <c r="J130" i="2"/>
  <c r="E7" i="2"/>
  <c r="E124" i="2" s="1"/>
  <c r="L90" i="1"/>
  <c r="AM90" i="1"/>
  <c r="AM89" i="1"/>
  <c r="L89" i="1"/>
  <c r="AM87" i="1"/>
  <c r="L87" i="1"/>
  <c r="L85" i="1"/>
  <c r="L84" i="1"/>
  <c r="J220" i="2"/>
  <c r="J219" i="2"/>
  <c r="BK214" i="2"/>
  <c r="J213" i="2"/>
  <c r="BK210" i="2"/>
  <c r="J207" i="2"/>
  <c r="J201" i="2"/>
  <c r="BK199" i="2"/>
  <c r="J196" i="2"/>
  <c r="J191" i="2"/>
  <c r="J189" i="2"/>
  <c r="J187" i="2"/>
  <c r="J186" i="2"/>
  <c r="BK182" i="2"/>
  <c r="BK176" i="2"/>
  <c r="BK175" i="2"/>
  <c r="J174" i="2"/>
  <c r="J173" i="2"/>
  <c r="J171" i="2"/>
  <c r="J170" i="2"/>
  <c r="J169" i="2"/>
  <c r="J167" i="2"/>
  <c r="J163" i="2"/>
  <c r="BK162" i="2"/>
  <c r="J160" i="2"/>
  <c r="BK158" i="2"/>
  <c r="BK155" i="2"/>
  <c r="BK153" i="2"/>
  <c r="J152" i="2"/>
  <c r="BK147" i="2"/>
  <c r="J145" i="2"/>
  <c r="BK140" i="2"/>
  <c r="BK220" i="2"/>
  <c r="BK217" i="2"/>
  <c r="J216" i="2"/>
  <c r="J211" i="2"/>
  <c r="J208" i="2"/>
  <c r="J205" i="2"/>
  <c r="BK202" i="2"/>
  <c r="BK201" i="2"/>
  <c r="BK194" i="2"/>
  <c r="BK193" i="2"/>
  <c r="BK192" i="2"/>
  <c r="BK191" i="2"/>
  <c r="BK189" i="2"/>
  <c r="BK186" i="2"/>
  <c r="BK184" i="2"/>
  <c r="BK183" i="2"/>
  <c r="J181" i="2"/>
  <c r="BK180" i="2"/>
  <c r="J178" i="2"/>
  <c r="BK174" i="2"/>
  <c r="BK173" i="2"/>
  <c r="BK165" i="2"/>
  <c r="BK164" i="2"/>
  <c r="J162" i="2"/>
  <c r="BK161" i="2"/>
  <c r="BK160" i="2"/>
  <c r="BK159" i="2"/>
  <c r="BK156" i="2"/>
  <c r="J155" i="2"/>
  <c r="J154" i="2"/>
  <c r="BK152" i="2"/>
  <c r="J150" i="2"/>
  <c r="BK148" i="2"/>
  <c r="J146" i="2"/>
  <c r="BK144" i="2"/>
  <c r="BK142" i="2"/>
  <c r="J141" i="2"/>
  <c r="J140" i="2"/>
  <c r="BK219" i="2"/>
  <c r="BK216" i="2"/>
  <c r="BK211" i="2"/>
  <c r="J210" i="2"/>
  <c r="BK208" i="2"/>
  <c r="BK207" i="2"/>
  <c r="BK205" i="2"/>
  <c r="BK203" i="2"/>
  <c r="J202" i="2"/>
  <c r="BK200" i="2"/>
  <c r="J199" i="2"/>
  <c r="BK196" i="2"/>
  <c r="J193" i="2"/>
  <c r="J192" i="2"/>
  <c r="BK190" i="2"/>
  <c r="BK188" i="2"/>
  <c r="J185" i="2"/>
  <c r="J184" i="2"/>
  <c r="J183" i="2"/>
  <c r="BK181" i="2"/>
  <c r="J175" i="2"/>
  <c r="J172" i="2"/>
  <c r="BK171" i="2"/>
  <c r="BK170" i="2"/>
  <c r="BK169" i="2"/>
  <c r="BK168" i="2"/>
  <c r="BK167" i="2"/>
  <c r="J165" i="2"/>
  <c r="J158" i="2"/>
  <c r="J156" i="2"/>
  <c r="J153" i="2"/>
  <c r="BK151" i="2"/>
  <c r="BK150" i="2"/>
  <c r="BK146" i="2"/>
  <c r="J144" i="2"/>
  <c r="J143" i="2"/>
  <c r="J139" i="2"/>
  <c r="J217" i="2"/>
  <c r="J214" i="2"/>
  <c r="BK213" i="2"/>
  <c r="J203" i="2"/>
  <c r="J200" i="2"/>
  <c r="J194" i="2"/>
  <c r="J190" i="2"/>
  <c r="J188" i="2"/>
  <c r="BK187" i="2"/>
  <c r="BK185" i="2"/>
  <c r="J182" i="2"/>
  <c r="J180" i="2"/>
  <c r="BK178" i="2"/>
  <c r="J176" i="2"/>
  <c r="BK172" i="2"/>
  <c r="J168" i="2"/>
  <c r="J164" i="2"/>
  <c r="BK163" i="2"/>
  <c r="J161" i="2"/>
  <c r="J159" i="2"/>
  <c r="BK154" i="2"/>
  <c r="J151" i="2"/>
  <c r="J148" i="2"/>
  <c r="J147" i="2"/>
  <c r="BK145" i="2"/>
  <c r="BK143" i="2"/>
  <c r="J142" i="2"/>
  <c r="BK141" i="2"/>
  <c r="BK139" i="2"/>
  <c r="AS95" i="1"/>
  <c r="P179" i="2" l="1"/>
  <c r="T138" i="2"/>
  <c r="BK157" i="2"/>
  <c r="J157" i="2"/>
  <c r="J102" i="2" s="1"/>
  <c r="R157" i="2"/>
  <c r="T166" i="2"/>
  <c r="R179" i="2"/>
  <c r="R218" i="2"/>
  <c r="P138" i="2"/>
  <c r="BK149" i="2"/>
  <c r="J149" i="2"/>
  <c r="J101" i="2" s="1"/>
  <c r="R149" i="2"/>
  <c r="P157" i="2"/>
  <c r="T157" i="2"/>
  <c r="R166" i="2"/>
  <c r="T218" i="2"/>
  <c r="BK138" i="2"/>
  <c r="J138" i="2"/>
  <c r="J100" i="2" s="1"/>
  <c r="R138" i="2"/>
  <c r="R137" i="2" s="1"/>
  <c r="P149" i="2"/>
  <c r="T149" i="2"/>
  <c r="BK166" i="2"/>
  <c r="J166" i="2" s="1"/>
  <c r="J103" i="2" s="1"/>
  <c r="P166" i="2"/>
  <c r="BK179" i="2"/>
  <c r="J179" i="2" s="1"/>
  <c r="J105" i="2" s="1"/>
  <c r="T179" i="2"/>
  <c r="BK198" i="2"/>
  <c r="J198" i="2" s="1"/>
  <c r="J108" i="2" s="1"/>
  <c r="P198" i="2"/>
  <c r="R198" i="2"/>
  <c r="T198" i="2"/>
  <c r="BK206" i="2"/>
  <c r="J206" i="2" s="1"/>
  <c r="J110" i="2" s="1"/>
  <c r="P206" i="2"/>
  <c r="R206" i="2"/>
  <c r="T206" i="2"/>
  <c r="BK209" i="2"/>
  <c r="J209" i="2" s="1"/>
  <c r="J111" i="2" s="1"/>
  <c r="P209" i="2"/>
  <c r="R209" i="2"/>
  <c r="T209" i="2"/>
  <c r="BK212" i="2"/>
  <c r="J212" i="2" s="1"/>
  <c r="J112" i="2" s="1"/>
  <c r="P212" i="2"/>
  <c r="R212" i="2"/>
  <c r="T212" i="2"/>
  <c r="BK215" i="2"/>
  <c r="J215" i="2" s="1"/>
  <c r="J113" i="2" s="1"/>
  <c r="P215" i="2"/>
  <c r="R215" i="2"/>
  <c r="T215" i="2"/>
  <c r="BK218" i="2"/>
  <c r="J218" i="2" s="1"/>
  <c r="J114" i="2" s="1"/>
  <c r="P218" i="2"/>
  <c r="J91" i="2"/>
  <c r="F94" i="2"/>
  <c r="J133" i="2"/>
  <c r="BF141" i="2"/>
  <c r="BF147" i="2"/>
  <c r="BF151" i="2"/>
  <c r="BF155" i="2"/>
  <c r="BF160" i="2"/>
  <c r="BF167" i="2"/>
  <c r="BF170" i="2"/>
  <c r="BF183" i="2"/>
  <c r="BF187" i="2"/>
  <c r="BF189" i="2"/>
  <c r="BF193" i="2"/>
  <c r="BF199" i="2"/>
  <c r="BF202" i="2"/>
  <c r="E85" i="2"/>
  <c r="BF139" i="2"/>
  <c r="BF142" i="2"/>
  <c r="BF143" i="2"/>
  <c r="BF152" i="2"/>
  <c r="BF156" i="2"/>
  <c r="BF162" i="2"/>
  <c r="BF163" i="2"/>
  <c r="BF165" i="2"/>
  <c r="BF182" i="2"/>
  <c r="BF184" i="2"/>
  <c r="BF186" i="2"/>
  <c r="BF191" i="2"/>
  <c r="BF192" i="2"/>
  <c r="BF207" i="2"/>
  <c r="BF208" i="2"/>
  <c r="BF213" i="2"/>
  <c r="BF145" i="2"/>
  <c r="BF146" i="2"/>
  <c r="BF148" i="2"/>
  <c r="BF150" i="2"/>
  <c r="BF153" i="2"/>
  <c r="BF154" i="2"/>
  <c r="BF159" i="2"/>
  <c r="BF164" i="2"/>
  <c r="BF175" i="2"/>
  <c r="BF176" i="2"/>
  <c r="BF178" i="2"/>
  <c r="BF180" i="2"/>
  <c r="BF181" i="2"/>
  <c r="BF185" i="2"/>
  <c r="BF196" i="2"/>
  <c r="BF210" i="2"/>
  <c r="BF217" i="2"/>
  <c r="BF220" i="2"/>
  <c r="BK177" i="2"/>
  <c r="J177" i="2"/>
  <c r="J104" i="2" s="1"/>
  <c r="BF140" i="2"/>
  <c r="BF144" i="2"/>
  <c r="BF158" i="2"/>
  <c r="BF161" i="2"/>
  <c r="BF168" i="2"/>
  <c r="BF169" i="2"/>
  <c r="BF171" i="2"/>
  <c r="BF172" i="2"/>
  <c r="BF173" i="2"/>
  <c r="BF174" i="2"/>
  <c r="BF188" i="2"/>
  <c r="BF190" i="2"/>
  <c r="BF194" i="2"/>
  <c r="BF200" i="2"/>
  <c r="BF201" i="2"/>
  <c r="BF203" i="2"/>
  <c r="BF205" i="2"/>
  <c r="BF211" i="2"/>
  <c r="BF214" i="2"/>
  <c r="BF216" i="2"/>
  <c r="BF219" i="2"/>
  <c r="BK195" i="2"/>
  <c r="J195" i="2"/>
  <c r="J106" i="2" s="1"/>
  <c r="BK204" i="2"/>
  <c r="J204" i="2" s="1"/>
  <c r="J109" i="2" s="1"/>
  <c r="F39" i="2"/>
  <c r="BD96" i="1"/>
  <c r="BD95" i="1" s="1"/>
  <c r="BD94" i="1" s="1"/>
  <c r="W33" i="1" s="1"/>
  <c r="J35" i="2"/>
  <c r="AV96" i="1" s="1"/>
  <c r="F35" i="2"/>
  <c r="AZ96" i="1" s="1"/>
  <c r="AZ95" i="1" s="1"/>
  <c r="AV95" i="1" s="1"/>
  <c r="F37" i="2"/>
  <c r="BB96" i="1" s="1"/>
  <c r="BB95" i="1" s="1"/>
  <c r="AX95" i="1" s="1"/>
  <c r="F38" i="2"/>
  <c r="BC96" i="1" s="1"/>
  <c r="BC95" i="1" s="1"/>
  <c r="BC94" i="1" s="1"/>
  <c r="W32" i="1" s="1"/>
  <c r="AS94" i="1"/>
  <c r="R197" i="2" l="1"/>
  <c r="R136" i="2" s="1"/>
  <c r="T137" i="2"/>
  <c r="T136" i="2"/>
  <c r="T197" i="2"/>
  <c r="P197" i="2"/>
  <c r="P137" i="2"/>
  <c r="P136" i="2" s="1"/>
  <c r="AU96" i="1" s="1"/>
  <c r="AU95" i="1" s="1"/>
  <c r="AU94" i="1" s="1"/>
  <c r="BK137" i="2"/>
  <c r="J137" i="2"/>
  <c r="J99" i="2" s="1"/>
  <c r="BK197" i="2"/>
  <c r="J197" i="2" s="1"/>
  <c r="J107" i="2" s="1"/>
  <c r="AY94" i="1"/>
  <c r="AY95" i="1"/>
  <c r="AZ94" i="1"/>
  <c r="AV94" i="1"/>
  <c r="AK29" i="1" s="1"/>
  <c r="F36" i="2"/>
  <c r="BA96" i="1" s="1"/>
  <c r="BA95" i="1" s="1"/>
  <c r="BA94" i="1" s="1"/>
  <c r="W30" i="1" s="1"/>
  <c r="BB94" i="1"/>
  <c r="AX94" i="1"/>
  <c r="J36" i="2"/>
  <c r="AW96" i="1"/>
  <c r="AT96" i="1"/>
  <c r="BK136" i="2" l="1"/>
  <c r="J136" i="2" s="1"/>
  <c r="J98" i="2" s="1"/>
  <c r="W29" i="1"/>
  <c r="AW94" i="1"/>
  <c r="AK30" i="1" s="1"/>
  <c r="W31" i="1"/>
  <c r="AW95" i="1"/>
  <c r="AT95" i="1"/>
  <c r="AT94" i="1" l="1"/>
  <c r="J32" i="2"/>
  <c r="AG96" i="1"/>
  <c r="AG95" i="1" s="1"/>
  <c r="AG94" i="1" s="1"/>
  <c r="AK26" i="1" s="1"/>
  <c r="AK35" i="1" s="1"/>
  <c r="AN94" i="1" l="1"/>
  <c r="AN96" i="1"/>
  <c r="AN95" i="1"/>
  <c r="J41" i="2"/>
</calcChain>
</file>

<file path=xl/sharedStrings.xml><?xml version="1.0" encoding="utf-8"?>
<sst xmlns="http://schemas.openxmlformats.org/spreadsheetml/2006/main" count="1341" uniqueCount="433">
  <si>
    <t>Export Komplet</t>
  </si>
  <si>
    <t/>
  </si>
  <si>
    <t>2.0</t>
  </si>
  <si>
    <t>False</t>
  </si>
  <si>
    <t>{962a5990-9952-43e1-91c6-0eff1f7ecc5a}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</si>
  <si>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</si>
  <si>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</si>
  <si>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</si>
  <si>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</si>
  <si>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</si>
  <si>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</si>
  <si>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</si>
  <si>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</si>
  <si>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031-2020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</si>
  <si>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</si>
  <si>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</si>
  <si>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JKSO:</t>
  </si>
  <si>
    <t>KS:</t>
  </si>
  <si>
    <t>Miesto:</t>
  </si>
  <si>
    <t xml:space="preserve">KREMNICA </t>
  </si>
  <si>
    <t>Dátum:</t>
  </si>
  <si>
    <t>6. 4. 2020</t>
  </si>
  <si>
    <t>Objednávateľ:</t>
  </si>
  <si>
    <t>IČO:</t>
  </si>
  <si>
    <t xml:space="preserve">MINCOVŇA KREMNICA Š.P. </t>
  </si>
  <si>
    <t>IČ DPH:</t>
  </si>
  <si>
    <t>Zhotoviteľ:</t>
  </si>
  <si>
    <t>Vyplň údaj</t>
  </si>
  <si>
    <t>Projektant:</t>
  </si>
  <si>
    <t>JANES ATELIER SPOL. s.r.o.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</si>
  <si>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</si>
  <si>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</si>
  <si>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</si>
  <si>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</si>
  <si>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</si>
  <si>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</si>
  <si>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</si>
  <si>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</si>
  <si>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</si>
  <si>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</si>
  <si>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</si>
  <si>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</si>
  <si>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</si>
  <si>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</si>
  <si>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</si>
  <si>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</si>
  <si>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</si>
  <si>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</si>
  <si>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</si>
  <si>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</si>
  <si>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</si>
  <si>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</si>
  <si>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</si>
  <si>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</si>
  <si>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</si>
  <si>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</si>
  <si>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</si>
  <si>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</si>
  <si>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</si>
  <si>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</si>
  <si>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</si>
  <si>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</si>
  <si>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</si>
  <si>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</si>
  <si>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</si>
  <si>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</si>
  <si>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</si>
  <si>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</si>
  <si>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</si>
  <si>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</si>
  <si>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</si>
  <si>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</si>
  <si>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</si>
  <si>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</si>
  <si>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</si>
  <si>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</si>
  <si>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</si>
  <si>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</si>
  <si>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01</t>
  </si>
  <si>
    <t xml:space="preserve">SO 01 PRESTAVBA OBJEKTU </t>
  </si>
  <si>
    <t>STA</t>
  </si>
  <si>
    <t>1</t>
  </si>
  <si>
    <t>{b4bbb29d-8867-4cde-8356-f46aeaa44d55}</t>
  </si>
  <si>
    <t>/</t>
  </si>
  <si>
    <t>02</t>
  </si>
  <si>
    <t xml:space="preserve">Búracie práce </t>
  </si>
  <si>
    <t>Časť</t>
  </si>
  <si>
    <t>2</t>
  </si>
  <si>
    <t>{a080978f-5b9c-447c-bc85-dc03563fecb1}</t>
  </si>
  <si>
    <t>KRYCÍ LIST ROZPOČTU</t>
  </si>
  <si>
    <t>Objekt:</t>
  </si>
  <si>
    <t xml:space="preserve">01 - SO 01 PRESTAVBA OBJEKTU </t>
  </si>
  <si>
    <t>Časť: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</si>
  <si>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</si>
  <si>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</si>
  <si>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</si>
  <si>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</si>
  <si>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</si>
  <si>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</si>
  <si>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</si>
  <si>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</si>
  <si>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</si>
  <si>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</si>
  <si>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</si>
  <si>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</si>
  <si>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</si>
  <si>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</si>
  <si>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</si>
  <si>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762 - Konštrukcie tesárske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</si>
  <si>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</si>
  <si>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</si>
  <si>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</si>
  <si>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775 - Podlahy vlysové a parketové</t>
  </si>
  <si>
    <t xml:space="preserve">    776 - Podlahy povlakové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</si>
  <si>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</si>
  <si>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</si>
  <si>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</si>
  <si>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</si>
  <si>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</si>
  <si>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</si>
  <si>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</si>
  <si>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</si>
  <si>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</si>
  <si>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</si>
  <si>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</si>
  <si>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</si>
  <si>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</si>
  <si>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</si>
  <si>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</si>
  <si>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</si>
  <si>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</si>
  <si>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132211101.S</t>
  </si>
  <si>
    <t>Hĺbenie rýh šírky do 600 mm v  hornine tr.3 súdržných - ručným náradím</t>
  </si>
  <si>
    <t>m3</t>
  </si>
  <si>
    <t>4</t>
  </si>
  <si>
    <t>-579537563</t>
  </si>
  <si>
    <t>132211119.S</t>
  </si>
  <si>
    <t>Príplatok za lepivosť pri hĺbení rýh š do 600 mm ručným náradím v hornine tr. 3</t>
  </si>
  <si>
    <t>509585056</t>
  </si>
  <si>
    <t>3</t>
  </si>
  <si>
    <t>161101501.S</t>
  </si>
  <si>
    <t>Zvislé premiestnenie výkopku z horniny I až IV, nosením za každé 3 m výšky</t>
  </si>
  <si>
    <t>960010543</t>
  </si>
  <si>
    <t>162201102.S</t>
  </si>
  <si>
    <t>Vodorovné premiestnenie výkopku z horniny 1-4 nad 20-50m</t>
  </si>
  <si>
    <t>553595755</t>
  </si>
  <si>
    <t>5</t>
  </si>
  <si>
    <t>162501102.S</t>
  </si>
  <si>
    <t>Vodorovné premiestnenie výkopku po spevnenej ceste z horniny tr.1-4, do 100 m3 na vzdialenosť do 3000 m</t>
  </si>
  <si>
    <t>-673247628</t>
  </si>
  <si>
    <t>6</t>
  </si>
  <si>
    <t>162501105.S</t>
  </si>
  <si>
    <t>Vodorovné premiestnenie výkopku po spevnenej ceste z horniny tr.1-4, do 100 m3, príplatok k cene za každých ďalšich a začatých 1000 m</t>
  </si>
  <si>
    <t>616787819</t>
  </si>
  <si>
    <t>7</t>
  </si>
  <si>
    <t>167101100.S</t>
  </si>
  <si>
    <t>Nakladanie výkopku tr.1-4 ručne</t>
  </si>
  <si>
    <t>-1847277755</t>
  </si>
  <si>
    <t>8</t>
  </si>
  <si>
    <t>171101103.S</t>
  </si>
  <si>
    <t>Uloženie sypaniny do násypu  súdržnej horniny s mierou zhutnenia nad 96 do 100 % podľa Proctor-Standard</t>
  </si>
  <si>
    <t>440977531</t>
  </si>
  <si>
    <t>9</t>
  </si>
  <si>
    <t>171201201.S</t>
  </si>
  <si>
    <t>Uloženie sypaniny na skládky do 100 m3</t>
  </si>
  <si>
    <t>1296517149</t>
  </si>
  <si>
    <t>10</t>
  </si>
  <si>
    <t>171209002.S</t>
  </si>
  <si>
    <t>Poplatok za skladovanie - zemina a kamenivo (17 05) ostatné</t>
  </si>
  <si>
    <t>t</t>
  </si>
  <si>
    <t>-207170005</t>
  </si>
  <si>
    <t>Zakladanie</t>
  </si>
  <si>
    <t>11</t>
  </si>
  <si>
    <t>215901101.S</t>
  </si>
  <si>
    <t>Zhutnenie podložia z rastlej horniny 1 až 4 pod násypy, z hornina súdržných do 92 % PS a nesúdržných</t>
  </si>
  <si>
    <t>m2</t>
  </si>
  <si>
    <t>-1075088884</t>
  </si>
  <si>
    <t>12</t>
  </si>
  <si>
    <t>271573001.S</t>
  </si>
  <si>
    <t>Násyp pod základové konštrukcie so zhutnením zo štrkopiesku fr.0-32 mm</t>
  </si>
  <si>
    <t>724054014</t>
  </si>
  <si>
    <t>13</t>
  </si>
  <si>
    <t>273321411.S</t>
  </si>
  <si>
    <t>Betón základových dosiek, železový (bez výstuže), tr. C 25/30</t>
  </si>
  <si>
    <t>-407628438</t>
  </si>
  <si>
    <t>14</t>
  </si>
  <si>
    <t>273362021.S</t>
  </si>
  <si>
    <t>Výstuž základových dosiek zo zvár. sietí KARI</t>
  </si>
  <si>
    <t>854066167</t>
  </si>
  <si>
    <t>15</t>
  </si>
  <si>
    <t>274271302,p</t>
  </si>
  <si>
    <t>1150308872</t>
  </si>
  <si>
    <t>16</t>
  </si>
  <si>
    <t>274321411.S</t>
  </si>
  <si>
    <t>Betón základových pásov, železový (bez výstuže), tr. C 25/30</t>
  </si>
  <si>
    <t>1348862850</t>
  </si>
  <si>
    <t>17</t>
  </si>
  <si>
    <t>274361821.S</t>
  </si>
  <si>
    <t>Výstuž základových pásov z ocele 10505</t>
  </si>
  <si>
    <t>-1846653215</t>
  </si>
  <si>
    <t>Zvislé a kompletné konštrukcie</t>
  </si>
  <si>
    <t>18</t>
  </si>
  <si>
    <t>310238211</t>
  </si>
  <si>
    <t>Zamurovanie otvoru s plochou nad 0.25 do 1 m2 v murive nadzákladného tehlami na maltu vápennocementovú</t>
  </si>
  <si>
    <t>2074847014</t>
  </si>
  <si>
    <t>19</t>
  </si>
  <si>
    <t>311272512</t>
  </si>
  <si>
    <t>-933180234</t>
  </si>
  <si>
    <t>311272561</t>
  </si>
  <si>
    <t>484835665</t>
  </si>
  <si>
    <t>21</t>
  </si>
  <si>
    <t>311273801</t>
  </si>
  <si>
    <t>-472921414</t>
  </si>
  <si>
    <t>22</t>
  </si>
  <si>
    <t>317321411.S</t>
  </si>
  <si>
    <t>Betón prekladov železový (bez výstuže) tr. C 25/30</t>
  </si>
  <si>
    <t>-668878389</t>
  </si>
  <si>
    <t>23</t>
  </si>
  <si>
    <t>317351107.S</t>
  </si>
  <si>
    <t>Debnenie prekladu  vrátane podpornej konštrukcie výšky do 4 m zhotovenie</t>
  </si>
  <si>
    <t>-497100815</t>
  </si>
  <si>
    <t>24</t>
  </si>
  <si>
    <t>317351108.S</t>
  </si>
  <si>
    <t>Debnenie prekladu  vrátane podpornej konštrukcie výšky do 4 m odstránenie</t>
  </si>
  <si>
    <t>560698744</t>
  </si>
  <si>
    <t>25</t>
  </si>
  <si>
    <t>317361821.S</t>
  </si>
  <si>
    <t>Výstuž prekladov z ocele 10505</t>
  </si>
  <si>
    <t>645857048</t>
  </si>
  <si>
    <t>Vodorovné konštrukcie</t>
  </si>
  <si>
    <t>26</t>
  </si>
  <si>
    <t>411321414.S</t>
  </si>
  <si>
    <t>Betón stropov doskových a trámových,  železový tr. C 25/30</t>
  </si>
  <si>
    <t>1472427271</t>
  </si>
  <si>
    <t>27</t>
  </si>
  <si>
    <t>411351101.S</t>
  </si>
  <si>
    <t>Debnenie stropov doskových zhotovenie-dielce</t>
  </si>
  <si>
    <t>627917805</t>
  </si>
  <si>
    <t>28</t>
  </si>
  <si>
    <t>411351102.S</t>
  </si>
  <si>
    <t>Debnenie stropov doskových odstránenie-dielce</t>
  </si>
  <si>
    <t>981860572</t>
  </si>
  <si>
    <t>29</t>
  </si>
  <si>
    <t>411354173.S</t>
  </si>
  <si>
    <t>Podporná konštrukcia stropov výšky do 4 m pre zaťaženie do 12 kPa zhotovenie</t>
  </si>
  <si>
    <t>833435674</t>
  </si>
  <si>
    <t>30</t>
  </si>
  <si>
    <t>411354174.S</t>
  </si>
  <si>
    <t>Podporná konštrukcia stropov výšky do 4 m pre zaťaženie do 12 kPa odstránenie</t>
  </si>
  <si>
    <t>-229164567</t>
  </si>
  <si>
    <t>31</t>
  </si>
  <si>
    <t>411361821.S</t>
  </si>
  <si>
    <t>Výstuž stropov doskových, trámových, vložkových,konzolových alebo balkónových, 10505</t>
  </si>
  <si>
    <t>-1373220699</t>
  </si>
  <si>
    <t>32</t>
  </si>
  <si>
    <t>411362021.S</t>
  </si>
  <si>
    <t>343725419</t>
  </si>
  <si>
    <t>33</t>
  </si>
  <si>
    <t>417321515.S</t>
  </si>
  <si>
    <t>Betón stužujúcich pásov a vencov železový tr. C 25/30</t>
  </si>
  <si>
    <t>331739437</t>
  </si>
  <si>
    <t>34</t>
  </si>
  <si>
    <t>417351115.S</t>
  </si>
  <si>
    <t>Debnenie bočníc stužujúcich pásov a vencov vrátane vzpier zhotovenie</t>
  </si>
  <si>
    <t>-1402323080</t>
  </si>
  <si>
    <t>35</t>
  </si>
  <si>
    <t>417351116.S</t>
  </si>
  <si>
    <t>Debnenie bočníc stužujúcich pásov a vencov vrátane vzpier odstránenie</t>
  </si>
  <si>
    <t>111915637</t>
  </si>
  <si>
    <t>Úpravy povrchov, podlahy, osadenie</t>
  </si>
  <si>
    <t>36</t>
  </si>
  <si>
    <t>631571001.SPC</t>
  </si>
  <si>
    <t xml:space="preserve">M+D Zásyp suterenných priestorov použitím stavebnej </t>
  </si>
  <si>
    <t>-1724199945</t>
  </si>
  <si>
    <t>Ostatné konštrukcie a práce-búranie</t>
  </si>
  <si>
    <t>37</t>
  </si>
  <si>
    <t>962032231</t>
  </si>
  <si>
    <t>Búranie muriva alebo vybúranie otvorov plochy nad 4 m2 nadzákladového z tehál pálených, vápenopieskových, cementových na maltu,  -1,90500t</t>
  </si>
  <si>
    <t>2088193558</t>
  </si>
  <si>
    <t>38</t>
  </si>
  <si>
    <t>963051113</t>
  </si>
  <si>
    <t>Búranie železobetónových stropov doskových hr.nad 80 mm,  -2,40000t</t>
  </si>
  <si>
    <t>375555636</t>
  </si>
  <si>
    <t>39</t>
  </si>
  <si>
    <t>965042241</t>
  </si>
  <si>
    <t>Búranie podkladov pod dlažby, liatych dlažieb a mazanín,betón,liaty asfalt hr.nad 100 mm, plochy nad 4 m2 -2,20000t</t>
  </si>
  <si>
    <t>-1159459824</t>
  </si>
  <si>
    <t>40</t>
  </si>
  <si>
    <t>965081812</t>
  </si>
  <si>
    <t>Búranie dlažieb, z kamen., cement., terazzových, čadičových alebo keramických, hr. nad 10 mm,  -0,06500t</t>
  </si>
  <si>
    <t>-1140702515</t>
  </si>
  <si>
    <t>41</t>
  </si>
  <si>
    <t>965082930</t>
  </si>
  <si>
    <t>Odstránenie násypu pod podlahami alebo na strechách, hr.do 200 mm,  -1,40000t</t>
  </si>
  <si>
    <t>1020147813</t>
  </si>
  <si>
    <t>42</t>
  </si>
  <si>
    <t>968061115.S</t>
  </si>
  <si>
    <t>Demontáž okien drevených, 1 bm obvodu - 0,008t</t>
  </si>
  <si>
    <t>m</t>
  </si>
  <si>
    <t>1894047340</t>
  </si>
  <si>
    <t>43</t>
  </si>
  <si>
    <t>979011111</t>
  </si>
  <si>
    <t>Zvislá doprava sutiny a vybúraných hmôt za prvé podlažie nad alebo pod základným podlažím</t>
  </si>
  <si>
    <t>1491201111</t>
  </si>
  <si>
    <t>44</t>
  </si>
  <si>
    <t>979011121</t>
  </si>
  <si>
    <t>Zvislá doprava sutiny a vybúraných hmôt za každé ďalšie podlažie</t>
  </si>
  <si>
    <t>1744788132</t>
  </si>
  <si>
    <t>45</t>
  </si>
  <si>
    <t>979081111</t>
  </si>
  <si>
    <t>Odvoz sutiny a vybúraných hmôt na skládku do 1 km</t>
  </si>
  <si>
    <t>1315321677</t>
  </si>
  <si>
    <t>46</t>
  </si>
  <si>
    <t>979081121</t>
  </si>
  <si>
    <t>Odvoz sutiny a vybúraných hmôt na skládku za každý ďalší 1 km</t>
  </si>
  <si>
    <t>825612595</t>
  </si>
  <si>
    <t>47</t>
  </si>
  <si>
    <t>979082111</t>
  </si>
  <si>
    <t>Vnútrostavenisková doprava sutiny a vybúraných hmôt do 10 m</t>
  </si>
  <si>
    <t>1644421858</t>
  </si>
  <si>
    <t>48</t>
  </si>
  <si>
    <t>979082121</t>
  </si>
  <si>
    <t>Vnútrostavenisková doprava sutiny a vybúraných hmôt za každých ďalších 5 m</t>
  </si>
  <si>
    <t>-1626718431</t>
  </si>
  <si>
    <t>49</t>
  </si>
  <si>
    <t>979089612</t>
  </si>
  <si>
    <t>Poplatok za skladovanie - iné odpady zo stavieb a demolácií (17 09), ostatné</t>
  </si>
  <si>
    <t>-35013001</t>
  </si>
  <si>
    <t>50</t>
  </si>
  <si>
    <t>979093511</t>
  </si>
  <si>
    <t>Drvenie stavebného odpadu z demolácií (bez kov. mat.) z muriva tehlového a tvárnicového</t>
  </si>
  <si>
    <t>2144007747</t>
  </si>
  <si>
    <t>51</t>
  </si>
  <si>
    <t>979093513</t>
  </si>
  <si>
    <t>Drvenie stavebného odpadu z demolácií (bez kov. mat.) z muriva z betónu železového</t>
  </si>
  <si>
    <t>-652295049</t>
  </si>
  <si>
    <t>99</t>
  </si>
  <si>
    <t>Presun hmôt HSV</t>
  </si>
  <si>
    <t>52</t>
  </si>
  <si>
    <t>999281111</t>
  </si>
  <si>
    <t>Presun hmôt pre opravy a údržbu objektov vrátane vonkajších plášťov výšky do 25 m</t>
  </si>
  <si>
    <t>586955603</t>
  </si>
  <si>
    <t>PSV</t>
  </si>
  <si>
    <t>Práce a dodávky PSV</t>
  </si>
  <si>
    <t>711</t>
  </si>
  <si>
    <t>Izolácie proti vode a vlhkosti</t>
  </si>
  <si>
    <t>53</t>
  </si>
  <si>
    <t>711111001.S</t>
  </si>
  <si>
    <t>Zhotovenie izolácie proti zemnej vlhkosti vodorovná náterom penetračným za studena</t>
  </si>
  <si>
    <t>-1665568065</t>
  </si>
  <si>
    <t>54</t>
  </si>
  <si>
    <t>M</t>
  </si>
  <si>
    <t>246170000900.S</t>
  </si>
  <si>
    <t>Lak asfaltový penetračný</t>
  </si>
  <si>
    <t>778613751</t>
  </si>
  <si>
    <t>55</t>
  </si>
  <si>
    <t>711141559.S</t>
  </si>
  <si>
    <t>Zhotovenie  izolácie proti zemnej vlhkosti a tlakovej vode vodorovná NAIP pritavením</t>
  </si>
  <si>
    <t>612638645</t>
  </si>
  <si>
    <t>56</t>
  </si>
  <si>
    <t>628310001000.S</t>
  </si>
  <si>
    <t>Pás asfaltový s posypom hr. 3,5 mm vystužený sklenenou rohožou</t>
  </si>
  <si>
    <t>-697302041</t>
  </si>
  <si>
    <t>57</t>
  </si>
  <si>
    <t>998711201.S</t>
  </si>
  <si>
    <t>Presun hmôt pre izoláciu proti vode v objektoch výšky do 6 m</t>
  </si>
  <si>
    <t>%</t>
  </si>
  <si>
    <t>-464314477</t>
  </si>
  <si>
    <t>762</t>
  </si>
  <si>
    <t>Konštrukcie tesárske</t>
  </si>
  <si>
    <t>58</t>
  </si>
  <si>
    <t>762811811.S</t>
  </si>
  <si>
    <t>Demontáž záklopov stropov vrchných, zapustených z hrubých dosiek hr. do 32 mm, -0,01400 t</t>
  </si>
  <si>
    <t>1323440616</t>
  </si>
  <si>
    <t>764</t>
  </si>
  <si>
    <t>Konštrukcie klampiarske</t>
  </si>
  <si>
    <t>59</t>
  </si>
  <si>
    <t>764410850</t>
  </si>
  <si>
    <t>Demontáž oplechovania parapetov rš od 100 do 330 mm,  -0,00135t</t>
  </si>
  <si>
    <t>-481144523</t>
  </si>
  <si>
    <t>60</t>
  </si>
  <si>
    <t>998764201</t>
  </si>
  <si>
    <t>Presun hmôt pre konštrukcie klampiarske v objektoch výšky do 6 m</t>
  </si>
  <si>
    <t>-2080954725</t>
  </si>
  <si>
    <t>766</t>
  </si>
  <si>
    <t>Konštrukcie stolárske</t>
  </si>
  <si>
    <t>61</t>
  </si>
  <si>
    <t>766694980.S</t>
  </si>
  <si>
    <t>Demontáž parapetnej dosky drevenej šírky do 300 mm, dĺžky do 1600 mm, -0,003t</t>
  </si>
  <si>
    <t>ks</t>
  </si>
  <si>
    <t>-364245050</t>
  </si>
  <si>
    <t>62</t>
  </si>
  <si>
    <t>998766201.S</t>
  </si>
  <si>
    <t>Presun hmot pre konštrukcie stolárske v objektoch výšky do 6 m</t>
  </si>
  <si>
    <t>584291679</t>
  </si>
  <si>
    <t>767</t>
  </si>
  <si>
    <t>Konštrukcie doplnkové kovové</t>
  </si>
  <si>
    <t>63</t>
  </si>
  <si>
    <t>76799pc</t>
  </si>
  <si>
    <t xml:space="preserve">M+D Valcovanej ocele vrátane povrchovej úpravy a kotvenia presná špecifikácia viď statika </t>
  </si>
  <si>
    <t>kg</t>
  </si>
  <si>
    <t>141952863</t>
  </si>
  <si>
    <t>64</t>
  </si>
  <si>
    <t>998767201</t>
  </si>
  <si>
    <t>Presun hmôt pre kovové stavebné doplnkové konštrukcie v objektoch výšky do 6 m</t>
  </si>
  <si>
    <t>436065405</t>
  </si>
  <si>
    <t>775</t>
  </si>
  <si>
    <t>Podlahy vlysové a parketové</t>
  </si>
  <si>
    <t>65</t>
  </si>
  <si>
    <t>775521800</t>
  </si>
  <si>
    <t>Demontáž drevených podláh vlysových, mozaikových, parketových, pribíjaných, vrátane líšt -0,0150t</t>
  </si>
  <si>
    <t>-966112038</t>
  </si>
  <si>
    <t>66</t>
  </si>
  <si>
    <t>998775201</t>
  </si>
  <si>
    <t>Presun hmôt pre podlahy vlysové a parketové v objektoch výšky do 6 m</t>
  </si>
  <si>
    <t>2098154396</t>
  </si>
  <si>
    <t>776</t>
  </si>
  <si>
    <t>Podlahy povlakové</t>
  </si>
  <si>
    <t>67</t>
  </si>
  <si>
    <t>776551830</t>
  </si>
  <si>
    <t>Odstránenie povlakových podláh voľne položených,  -0,00100t</t>
  </si>
  <si>
    <t>458178641</t>
  </si>
  <si>
    <t>68</t>
  </si>
  <si>
    <t>998776201</t>
  </si>
  <si>
    <t>Presun hmôt pre podlahy povlakové v objektoch výšky do 6 m</t>
  </si>
  <si>
    <t>-1930105327</t>
  </si>
  <si>
    <t>PRESTAVBA OBJEKTU -BUDOVA UBYTOVACIEHO ZARIADENIA SO SLUŽOBNÝMI BYTMI - I. ČASŤ</t>
  </si>
  <si>
    <t>I. ČASŤ</t>
  </si>
  <si>
    <t>Murivo základových pásov (m3) bet. tvarnice 50x25x25 s betónovou výplňou C 25/30 hr. 250 mm</t>
  </si>
  <si>
    <t>Murivo nosné (m3) z tvárnic z bieleho porobetonu Univerzal hr. 300 mm P3-450 PDK, na MVC a maltu tenkovr. (300x249x599)</t>
  </si>
  <si>
    <t xml:space="preserve">Výstuž stropov doskových, trámových, vložkových,konzolových alebo balkónových, zo zváraných sietí </t>
  </si>
  <si>
    <t>Murivo nosné (m3) z tvárnic z bieleho porobetonu hr. 200 mm P4-550, na MVC a maltu tenkovr. (200x249x599)</t>
  </si>
  <si>
    <t>Murivo nosné (m3) z tvárnic Silka hr. 200 mm S15-1800 PDK, na MVC a maltu tenkovr. (200x199x333)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</si>
</sst>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8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9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19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 applyProtection="1">
      <alignment horizontal="center" vertical="center" wrapText="1"/>
      <protection locked="0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3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16" workbookViewId="0">
      <selection activeCell="S17" sqref="S17"/>
    </sheetView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191" t="s">
        <v>5</v>
      </c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226" t="s">
        <v>13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R5" s="17"/>
      <c r="BE5" s="223" t="s">
        <v>14</v>
      </c>
      <c r="BS5" s="14" t="s">
        <v>6</v>
      </c>
    </row>
    <row r="6" spans="1:74" s="1" customFormat="1" ht="36.9" customHeight="1">
      <c r="B6" s="17"/>
      <c r="D6" s="23" t="s">
        <v>15</v>
      </c>
      <c r="K6" s="227" t="s">
        <v>426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R6" s="17"/>
      <c r="BE6" s="224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224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224"/>
      <c r="BS8" s="14" t="s">
        <v>6</v>
      </c>
    </row>
    <row r="9" spans="1:74" s="1" customFormat="1" ht="14.4" customHeight="1">
      <c r="B9" s="17"/>
      <c r="AR9" s="17"/>
      <c r="BE9" s="224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224"/>
      <c r="BS10" s="14" t="s">
        <v>6</v>
      </c>
    </row>
    <row r="11" spans="1:74" s="1" customFormat="1" ht="18.45" customHeight="1">
      <c r="B11" s="17"/>
      <c r="E11" s="22" t="s">
        <v>24</v>
      </c>
      <c r="AK11" s="24" t="s">
        <v>25</v>
      </c>
      <c r="AN11" s="22" t="s">
        <v>1</v>
      </c>
      <c r="AR11" s="17"/>
      <c r="BE11" s="224"/>
      <c r="BS11" s="14" t="s">
        <v>6</v>
      </c>
    </row>
    <row r="12" spans="1:74" s="1" customFormat="1" ht="6.9" customHeight="1">
      <c r="B12" s="17"/>
      <c r="AR12" s="17"/>
      <c r="BE12" s="224"/>
      <c r="BS12" s="14" t="s">
        <v>6</v>
      </c>
    </row>
    <row r="13" spans="1:74" s="1" customFormat="1" ht="12" customHeight="1">
      <c r="B13" s="17"/>
      <c r="D13" s="24" t="s">
        <v>26</v>
      </c>
      <c r="AK13" s="24" t="s">
        <v>23</v>
      </c>
      <c r="AN13" s="26" t="s">
        <v>27</v>
      </c>
      <c r="AR13" s="17"/>
      <c r="BE13" s="224"/>
      <c r="BS13" s="14" t="s">
        <v>6</v>
      </c>
    </row>
    <row r="14" spans="1:74" ht="13.2">
      <c r="B14" s="17"/>
      <c r="E14" s="228" t="s">
        <v>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4" t="s">
        <v>25</v>
      </c>
      <c r="AN14" s="26" t="s">
        <v>27</v>
      </c>
      <c r="AR14" s="17"/>
      <c r="BE14" s="224"/>
      <c r="BS14" s="14" t="s">
        <v>6</v>
      </c>
    </row>
    <row r="15" spans="1:74" s="1" customFormat="1" ht="6.9" customHeight="1">
      <c r="B15" s="17"/>
      <c r="AR15" s="17"/>
      <c r="BE15" s="224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23</v>
      </c>
      <c r="AN16" s="22" t="s">
        <v>1</v>
      </c>
      <c r="AR16" s="17"/>
      <c r="BE16" s="224"/>
      <c r="BS16" s="14" t="s">
        <v>3</v>
      </c>
    </row>
    <row r="17" spans="1:71" s="1" customFormat="1" ht="18.45" customHeight="1">
      <c r="B17" s="17"/>
      <c r="E17" s="22" t="s">
        <v>29</v>
      </c>
      <c r="AK17" s="24" t="s">
        <v>25</v>
      </c>
      <c r="AN17" s="22" t="s">
        <v>1</v>
      </c>
      <c r="AR17" s="17"/>
      <c r="BE17" s="224"/>
      <c r="BS17" s="14" t="s">
        <v>30</v>
      </c>
    </row>
    <row r="18" spans="1:71" s="1" customFormat="1" ht="6.9" customHeight="1">
      <c r="B18" s="17"/>
      <c r="AR18" s="17"/>
      <c r="BE18" s="224"/>
      <c r="BS18" s="14" t="s">
        <v>6</v>
      </c>
    </row>
    <row r="19" spans="1:71" s="1" customFormat="1" ht="12" customHeight="1">
      <c r="B19" s="17"/>
      <c r="D19" s="24" t="s">
        <v>31</v>
      </c>
      <c r="AK19" s="24" t="s">
        <v>23</v>
      </c>
      <c r="AN19" s="22" t="s">
        <v>1</v>
      </c>
      <c r="AR19" s="17"/>
      <c r="BE19" s="224"/>
      <c r="BS19" s="14" t="s">
        <v>6</v>
      </c>
    </row>
    <row r="20" spans="1:71" s="1" customFormat="1" ht="18.45" customHeight="1">
      <c r="B20" s="17"/>
      <c r="E20" s="22" t="s">
        <v>32</v>
      </c>
      <c r="AK20" s="24" t="s">
        <v>25</v>
      </c>
      <c r="AN20" s="22" t="s">
        <v>1</v>
      </c>
      <c r="AR20" s="17"/>
      <c r="BE20" s="224"/>
      <c r="BS20" s="14" t="s">
        <v>30</v>
      </c>
    </row>
    <row r="21" spans="1:71" s="1" customFormat="1" ht="6.9" customHeight="1">
      <c r="B21" s="17"/>
      <c r="AR21" s="17"/>
      <c r="BE21" s="224"/>
    </row>
    <row r="22" spans="1:71" s="1" customFormat="1" ht="12" customHeight="1">
      <c r="B22" s="17"/>
      <c r="D22" s="24" t="s">
        <v>33</v>
      </c>
      <c r="AR22" s="17"/>
      <c r="BE22" s="224"/>
    </row>
    <row r="23" spans="1:71" s="1" customFormat="1" ht="16.5" customHeight="1">
      <c r="B23" s="17"/>
      <c r="E23" s="230" t="s">
        <v>1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R23" s="17"/>
      <c r="BE23" s="224"/>
    </row>
    <row r="24" spans="1:71" s="1" customFormat="1" ht="6.9" customHeight="1">
      <c r="B24" s="17"/>
      <c r="AR24" s="17"/>
      <c r="BE24" s="224"/>
    </row>
    <row r="25" spans="1:71" s="1" customFormat="1" ht="6.9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224"/>
    </row>
    <row r="26" spans="1:71" s="2" customFormat="1" ht="25.95" customHeight="1">
      <c r="A26" s="29"/>
      <c r="B26" s="30"/>
      <c r="C26" s="29"/>
      <c r="D26" s="31" t="s">
        <v>34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31">
        <f>ROUND(AG94,2)</f>
        <v>0</v>
      </c>
      <c r="AL26" s="232"/>
      <c r="AM26" s="232"/>
      <c r="AN26" s="232"/>
      <c r="AO26" s="232"/>
      <c r="AP26" s="29"/>
      <c r="AQ26" s="29"/>
      <c r="AR26" s="30"/>
      <c r="BE26" s="224"/>
    </row>
    <row r="27" spans="1:7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24"/>
    </row>
    <row r="28" spans="1:71" s="2" customFormat="1" ht="13.2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33" t="s">
        <v>35</v>
      </c>
      <c r="M28" s="233"/>
      <c r="N28" s="233"/>
      <c r="O28" s="233"/>
      <c r="P28" s="233"/>
      <c r="Q28" s="29"/>
      <c r="R28" s="29"/>
      <c r="S28" s="29"/>
      <c r="T28" s="29"/>
      <c r="U28" s="29"/>
      <c r="V28" s="29"/>
      <c r="W28" s="233" t="s">
        <v>36</v>
      </c>
      <c r="X28" s="233"/>
      <c r="Y28" s="233"/>
      <c r="Z28" s="233"/>
      <c r="AA28" s="233"/>
      <c r="AB28" s="233"/>
      <c r="AC28" s="233"/>
      <c r="AD28" s="233"/>
      <c r="AE28" s="233"/>
      <c r="AF28" s="29"/>
      <c r="AG28" s="29"/>
      <c r="AH28" s="29"/>
      <c r="AI28" s="29"/>
      <c r="AJ28" s="29"/>
      <c r="AK28" s="233" t="s">
        <v>37</v>
      </c>
      <c r="AL28" s="233"/>
      <c r="AM28" s="233"/>
      <c r="AN28" s="233"/>
      <c r="AO28" s="233"/>
      <c r="AP28" s="29"/>
      <c r="AQ28" s="29"/>
      <c r="AR28" s="30"/>
      <c r="BE28" s="224"/>
    </row>
    <row r="29" spans="1:71" s="3" customFormat="1" ht="14.4" customHeight="1">
      <c r="B29" s="34"/>
      <c r="D29" s="24" t="s">
        <v>38</v>
      </c>
      <c r="F29" s="24" t="s">
        <v>39</v>
      </c>
      <c r="L29" s="218">
        <v>0.2</v>
      </c>
      <c r="M29" s="217"/>
      <c r="N29" s="217"/>
      <c r="O29" s="217"/>
      <c r="P29" s="217"/>
      <c r="W29" s="216">
        <f>ROUND(AZ94, 2)</f>
        <v>0</v>
      </c>
      <c r="X29" s="217"/>
      <c r="Y29" s="217"/>
      <c r="Z29" s="217"/>
      <c r="AA29" s="217"/>
      <c r="AB29" s="217"/>
      <c r="AC29" s="217"/>
      <c r="AD29" s="217"/>
      <c r="AE29" s="217"/>
      <c r="AK29" s="216">
        <f>ROUND(AV94, 2)</f>
        <v>0</v>
      </c>
      <c r="AL29" s="217"/>
      <c r="AM29" s="217"/>
      <c r="AN29" s="217"/>
      <c r="AO29" s="217"/>
      <c r="AR29" s="34"/>
      <c r="BE29" s="225"/>
    </row>
    <row r="30" spans="1:71" s="3" customFormat="1" ht="14.4" customHeight="1">
      <c r="B30" s="34"/>
      <c r="F30" s="24" t="s">
        <v>40</v>
      </c>
      <c r="L30" s="218">
        <v>0.2</v>
      </c>
      <c r="M30" s="217"/>
      <c r="N30" s="217"/>
      <c r="O30" s="217"/>
      <c r="P30" s="217"/>
      <c r="W30" s="216">
        <f>ROUND(BA94, 2)</f>
        <v>0</v>
      </c>
      <c r="X30" s="217"/>
      <c r="Y30" s="217"/>
      <c r="Z30" s="217"/>
      <c r="AA30" s="217"/>
      <c r="AB30" s="217"/>
      <c r="AC30" s="217"/>
      <c r="AD30" s="217"/>
      <c r="AE30" s="217"/>
      <c r="AK30" s="216">
        <f>ROUND(AW94, 2)</f>
        <v>0</v>
      </c>
      <c r="AL30" s="217"/>
      <c r="AM30" s="217"/>
      <c r="AN30" s="217"/>
      <c r="AO30" s="217"/>
      <c r="AR30" s="34"/>
      <c r="BE30" s="225"/>
    </row>
    <row r="31" spans="1:71" s="3" customFormat="1" ht="14.4" hidden="1" customHeight="1">
      <c r="B31" s="34"/>
      <c r="F31" s="24" t="s">
        <v>41</v>
      </c>
      <c r="L31" s="218">
        <v>0.2</v>
      </c>
      <c r="M31" s="217"/>
      <c r="N31" s="217"/>
      <c r="O31" s="217"/>
      <c r="P31" s="217"/>
      <c r="W31" s="216">
        <f>ROUND(BB94, 2)</f>
        <v>0</v>
      </c>
      <c r="X31" s="217"/>
      <c r="Y31" s="217"/>
      <c r="Z31" s="217"/>
      <c r="AA31" s="217"/>
      <c r="AB31" s="217"/>
      <c r="AC31" s="217"/>
      <c r="AD31" s="217"/>
      <c r="AE31" s="217"/>
      <c r="AK31" s="216">
        <v>0</v>
      </c>
      <c r="AL31" s="217"/>
      <c r="AM31" s="217"/>
      <c r="AN31" s="217"/>
      <c r="AO31" s="217"/>
      <c r="AR31" s="34"/>
      <c r="BE31" s="225"/>
    </row>
    <row r="32" spans="1:71" s="3" customFormat="1" ht="14.4" hidden="1" customHeight="1">
      <c r="B32" s="34"/>
      <c r="F32" s="24" t="s">
        <v>42</v>
      </c>
      <c r="L32" s="218">
        <v>0.2</v>
      </c>
      <c r="M32" s="217"/>
      <c r="N32" s="217"/>
      <c r="O32" s="217"/>
      <c r="P32" s="217"/>
      <c r="W32" s="216">
        <f>ROUND(BC94, 2)</f>
        <v>0</v>
      </c>
      <c r="X32" s="217"/>
      <c r="Y32" s="217"/>
      <c r="Z32" s="217"/>
      <c r="AA32" s="217"/>
      <c r="AB32" s="217"/>
      <c r="AC32" s="217"/>
      <c r="AD32" s="217"/>
      <c r="AE32" s="217"/>
      <c r="AK32" s="216">
        <v>0</v>
      </c>
      <c r="AL32" s="217"/>
      <c r="AM32" s="217"/>
      <c r="AN32" s="217"/>
      <c r="AO32" s="217"/>
      <c r="AR32" s="34"/>
      <c r="BE32" s="225"/>
    </row>
    <row r="33" spans="1:57" s="3" customFormat="1" ht="14.4" hidden="1" customHeight="1">
      <c r="B33" s="34"/>
      <c r="F33" s="24" t="s">
        <v>43</v>
      </c>
      <c r="L33" s="218">
        <v>0</v>
      </c>
      <c r="M33" s="217"/>
      <c r="N33" s="217"/>
      <c r="O33" s="217"/>
      <c r="P33" s="217"/>
      <c r="W33" s="216">
        <f>ROUND(BD94, 2)</f>
        <v>0</v>
      </c>
      <c r="X33" s="217"/>
      <c r="Y33" s="217"/>
      <c r="Z33" s="217"/>
      <c r="AA33" s="217"/>
      <c r="AB33" s="217"/>
      <c r="AC33" s="217"/>
      <c r="AD33" s="217"/>
      <c r="AE33" s="217"/>
      <c r="AK33" s="216">
        <v>0</v>
      </c>
      <c r="AL33" s="217"/>
      <c r="AM33" s="217"/>
      <c r="AN33" s="217"/>
      <c r="AO33" s="217"/>
      <c r="AR33" s="34"/>
      <c r="BE33" s="225"/>
    </row>
    <row r="34" spans="1:57" s="2" customFormat="1" ht="6.9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24"/>
    </row>
    <row r="35" spans="1:57" s="2" customFormat="1" ht="25.95" customHeight="1">
      <c r="A35" s="29"/>
      <c r="B35" s="30"/>
      <c r="C35" s="35"/>
      <c r="D35" s="36" t="s">
        <v>44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45</v>
      </c>
      <c r="U35" s="37"/>
      <c r="V35" s="37"/>
      <c r="W35" s="37"/>
      <c r="X35" s="219" t="s">
        <v>46</v>
      </c>
      <c r="Y35" s="220"/>
      <c r="Z35" s="220"/>
      <c r="AA35" s="220"/>
      <c r="AB35" s="220"/>
      <c r="AC35" s="37"/>
      <c r="AD35" s="37"/>
      <c r="AE35" s="37"/>
      <c r="AF35" s="37"/>
      <c r="AG35" s="37"/>
      <c r="AH35" s="37"/>
      <c r="AI35" s="37"/>
      <c r="AJ35" s="37"/>
      <c r="AK35" s="221">
        <f>SUM(AK26:AK33)</f>
        <v>0</v>
      </c>
      <c r="AL35" s="220"/>
      <c r="AM35" s="220"/>
      <c r="AN35" s="220"/>
      <c r="AO35" s="222"/>
      <c r="AP35" s="35"/>
      <c r="AQ35" s="35"/>
      <c r="AR35" s="30"/>
      <c r="BE35" s="29"/>
    </row>
    <row r="36" spans="1:57" s="2" customFormat="1" ht="6.9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9"/>
      <c r="D49" s="40" t="s">
        <v>47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48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3.2">
      <c r="A60" s="29"/>
      <c r="B60" s="30"/>
      <c r="C60" s="29"/>
      <c r="D60" s="42" t="s">
        <v>49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50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49</v>
      </c>
      <c r="AI60" s="32"/>
      <c r="AJ60" s="32"/>
      <c r="AK60" s="32"/>
      <c r="AL60" s="32"/>
      <c r="AM60" s="42" t="s">
        <v>50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3.2">
      <c r="A64" s="29"/>
      <c r="B64" s="30"/>
      <c r="C64" s="29"/>
      <c r="D64" s="40" t="s">
        <v>51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52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3.2">
      <c r="A75" s="29"/>
      <c r="B75" s="30"/>
      <c r="C75" s="29"/>
      <c r="D75" s="42" t="s">
        <v>49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50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49</v>
      </c>
      <c r="AI75" s="32"/>
      <c r="AJ75" s="32"/>
      <c r="AK75" s="32"/>
      <c r="AL75" s="32"/>
      <c r="AM75" s="42" t="s">
        <v>50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" customHeight="1">
      <c r="A82" s="29"/>
      <c r="B82" s="30"/>
      <c r="C82" s="18" t="s">
        <v>53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12</v>
      </c>
      <c r="L84" s="4" t="str">
        <f>K5</f>
        <v>031-2020</v>
      </c>
      <c r="AR84" s="48"/>
    </row>
    <row r="85" spans="1:91" s="5" customFormat="1" ht="36.9" customHeight="1">
      <c r="B85" s="49"/>
      <c r="C85" s="50" t="s">
        <v>15</v>
      </c>
      <c r="L85" s="207" t="str">
        <f>K6</f>
        <v>PRESTAVBA OBJEKTU -BUDOVA UBYTOVACIEHO ZARIADENIA SO SLUŽOBNÝMI BYTMI - I. ČASŤ</v>
      </c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8"/>
      <c r="AO85" s="208"/>
      <c r="AR85" s="49"/>
    </row>
    <row r="86" spans="1:91" s="2" customFormat="1" ht="6.9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KREMNICA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209" t="str">
        <f>IF(AN8= "","",AN8)</f>
        <v>6. 4. 2020</v>
      </c>
      <c r="AN87" s="209"/>
      <c r="AO87" s="29"/>
      <c r="AP87" s="29"/>
      <c r="AQ87" s="29"/>
      <c r="AR87" s="30"/>
      <c r="BE87" s="29"/>
    </row>
    <row r="88" spans="1:91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25.65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 xml:space="preserve">MINCOVŇA KREMNICA Š.P.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28</v>
      </c>
      <c r="AJ89" s="29"/>
      <c r="AK89" s="29"/>
      <c r="AL89" s="29"/>
      <c r="AM89" s="210" t="str">
        <f>IF(E17="","",E17)</f>
        <v>JANES ATELIER SPOL. s.r.o.</v>
      </c>
      <c r="AN89" s="211"/>
      <c r="AO89" s="211"/>
      <c r="AP89" s="211"/>
      <c r="AQ89" s="29"/>
      <c r="AR89" s="30"/>
      <c r="AS89" s="212" t="s">
        <v>54</v>
      </c>
      <c r="AT89" s="213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15" customHeight="1">
      <c r="A90" s="29"/>
      <c r="B90" s="30"/>
      <c r="C90" s="24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31</v>
      </c>
      <c r="AJ90" s="29"/>
      <c r="AK90" s="29"/>
      <c r="AL90" s="29"/>
      <c r="AM90" s="210" t="str">
        <f>IF(E20="","",E20)</f>
        <v xml:space="preserve"> </v>
      </c>
      <c r="AN90" s="211"/>
      <c r="AO90" s="211"/>
      <c r="AP90" s="211"/>
      <c r="AQ90" s="29"/>
      <c r="AR90" s="30"/>
      <c r="AS90" s="214"/>
      <c r="AT90" s="215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8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14"/>
      <c r="AT91" s="215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198" t="s">
        <v>55</v>
      </c>
      <c r="D92" s="199"/>
      <c r="E92" s="199"/>
      <c r="F92" s="199"/>
      <c r="G92" s="199"/>
      <c r="H92" s="57"/>
      <c r="I92" s="200" t="s">
        <v>56</v>
      </c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201" t="s">
        <v>57</v>
      </c>
      <c r="AH92" s="199"/>
      <c r="AI92" s="199"/>
      <c r="AJ92" s="199"/>
      <c r="AK92" s="199"/>
      <c r="AL92" s="199"/>
      <c r="AM92" s="199"/>
      <c r="AN92" s="200" t="s">
        <v>58</v>
      </c>
      <c r="AO92" s="199"/>
      <c r="AP92" s="202"/>
      <c r="AQ92" s="58" t="s">
        <v>59</v>
      </c>
      <c r="AR92" s="30"/>
      <c r="AS92" s="59" t="s">
        <v>60</v>
      </c>
      <c r="AT92" s="60" t="s">
        <v>61</v>
      </c>
      <c r="AU92" s="60" t="s">
        <v>62</v>
      </c>
      <c r="AV92" s="60" t="s">
        <v>63</v>
      </c>
      <c r="AW92" s="60" t="s">
        <v>64</v>
      </c>
      <c r="AX92" s="60" t="s">
        <v>65</v>
      </c>
      <c r="AY92" s="60" t="s">
        <v>66</v>
      </c>
      <c r="AZ92" s="60" t="s">
        <v>67</v>
      </c>
      <c r="BA92" s="60" t="s">
        <v>68</v>
      </c>
      <c r="BB92" s="60" t="s">
        <v>69</v>
      </c>
      <c r="BC92" s="60" t="s">
        <v>70</v>
      </c>
      <c r="BD92" s="61" t="s">
        <v>71</v>
      </c>
      <c r="BE92" s="29"/>
    </row>
    <row r="93" spans="1:91" s="2" customFormat="1" ht="10.8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" customHeight="1">
      <c r="B94" s="65"/>
      <c r="C94" s="66" t="s">
        <v>72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6">
        <f>ROUND(AG95,2)</f>
        <v>0</v>
      </c>
      <c r="AH94" s="196"/>
      <c r="AI94" s="196"/>
      <c r="AJ94" s="196"/>
      <c r="AK94" s="196"/>
      <c r="AL94" s="196"/>
      <c r="AM94" s="196"/>
      <c r="AN94" s="197">
        <f>SUM(AG94,AT94)</f>
        <v>0</v>
      </c>
      <c r="AO94" s="197"/>
      <c r="AP94" s="197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 t="shared" ref="AZ94:BD95" si="0">ROUND(AZ95,2)</f>
        <v>0</v>
      </c>
      <c r="BA94" s="71">
        <f t="shared" si="0"/>
        <v>0</v>
      </c>
      <c r="BB94" s="71">
        <f t="shared" si="0"/>
        <v>0</v>
      </c>
      <c r="BC94" s="71">
        <f t="shared" si="0"/>
        <v>0</v>
      </c>
      <c r="BD94" s="73">
        <f t="shared" si="0"/>
        <v>0</v>
      </c>
      <c r="BS94" s="74" t="s">
        <v>73</v>
      </c>
      <c r="BT94" s="74" t="s">
        <v>74</v>
      </c>
      <c r="BU94" s="75" t="s">
        <v>75</v>
      </c>
      <c r="BV94" s="74" t="s">
        <v>76</v>
      </c>
      <c r="BW94" s="74" t="s">
        <v>4</v>
      </c>
      <c r="BX94" s="74" t="s">
        <v>77</v>
      </c>
      <c r="CL94" s="74" t="s">
        <v>1</v>
      </c>
    </row>
    <row r="95" spans="1:91" s="7" customFormat="1" ht="16.5" customHeight="1">
      <c r="B95" s="76"/>
      <c r="C95" s="77"/>
      <c r="D95" s="206" t="s">
        <v>78</v>
      </c>
      <c r="E95" s="206"/>
      <c r="F95" s="206"/>
      <c r="G95" s="206"/>
      <c r="H95" s="206"/>
      <c r="I95" s="78"/>
      <c r="J95" s="206" t="s">
        <v>79</v>
      </c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5">
        <f>ROUND(AG96,2)</f>
        <v>0</v>
      </c>
      <c r="AH95" s="204"/>
      <c r="AI95" s="204"/>
      <c r="AJ95" s="204"/>
      <c r="AK95" s="204"/>
      <c r="AL95" s="204"/>
      <c r="AM95" s="204"/>
      <c r="AN95" s="203">
        <f>SUM(AG95,AT95)</f>
        <v>0</v>
      </c>
      <c r="AO95" s="204"/>
      <c r="AP95" s="204"/>
      <c r="AQ95" s="79" t="s">
        <v>80</v>
      </c>
      <c r="AR95" s="76"/>
      <c r="AS95" s="80">
        <f>ROUND(AS96,2)</f>
        <v>0</v>
      </c>
      <c r="AT95" s="81">
        <f>ROUND(SUM(AV95:AW95),2)</f>
        <v>0</v>
      </c>
      <c r="AU95" s="82">
        <f>ROUND(AU96,5)</f>
        <v>0</v>
      </c>
      <c r="AV95" s="81">
        <f>ROUND(AZ95*L29,2)</f>
        <v>0</v>
      </c>
      <c r="AW95" s="81">
        <f>ROUND(BA95*L30,2)</f>
        <v>0</v>
      </c>
      <c r="AX95" s="81">
        <f>ROUND(BB95*L29,2)</f>
        <v>0</v>
      </c>
      <c r="AY95" s="81">
        <f>ROUND(BC95*L30,2)</f>
        <v>0</v>
      </c>
      <c r="AZ95" s="81">
        <f t="shared" si="0"/>
        <v>0</v>
      </c>
      <c r="BA95" s="81">
        <f t="shared" si="0"/>
        <v>0</v>
      </c>
      <c r="BB95" s="81">
        <f t="shared" si="0"/>
        <v>0</v>
      </c>
      <c r="BC95" s="81">
        <f t="shared" si="0"/>
        <v>0</v>
      </c>
      <c r="BD95" s="83">
        <f t="shared" si="0"/>
        <v>0</v>
      </c>
      <c r="BS95" s="84" t="s">
        <v>73</v>
      </c>
      <c r="BT95" s="84" t="s">
        <v>81</v>
      </c>
      <c r="BU95" s="84" t="s">
        <v>75</v>
      </c>
      <c r="BV95" s="84" t="s">
        <v>76</v>
      </c>
      <c r="BW95" s="84" t="s">
        <v>82</v>
      </c>
      <c r="BX95" s="84" t="s">
        <v>4</v>
      </c>
      <c r="CL95" s="84" t="s">
        <v>1</v>
      </c>
      <c r="CM95" s="84" t="s">
        <v>74</v>
      </c>
    </row>
    <row r="96" spans="1:91" s="4" customFormat="1" ht="16.5" customHeight="1">
      <c r="A96" s="85" t="s">
        <v>83</v>
      </c>
      <c r="B96" s="48"/>
      <c r="C96" s="10"/>
      <c r="D96" s="10"/>
      <c r="E96" s="195" t="s">
        <v>84</v>
      </c>
      <c r="F96" s="195"/>
      <c r="G96" s="195"/>
      <c r="H96" s="195"/>
      <c r="I96" s="195"/>
      <c r="J96" s="10"/>
      <c r="K96" s="195" t="s">
        <v>85</v>
      </c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3">
        <f>'02 - Búracie práce '!J32</f>
        <v>0</v>
      </c>
      <c r="AH96" s="194"/>
      <c r="AI96" s="194"/>
      <c r="AJ96" s="194"/>
      <c r="AK96" s="194"/>
      <c r="AL96" s="194"/>
      <c r="AM96" s="194"/>
      <c r="AN96" s="193">
        <f>SUM(AG96,AT96)</f>
        <v>0</v>
      </c>
      <c r="AO96" s="194"/>
      <c r="AP96" s="194"/>
      <c r="AQ96" s="86" t="s">
        <v>86</v>
      </c>
      <c r="AR96" s="48"/>
      <c r="AS96" s="87">
        <v>0</v>
      </c>
      <c r="AT96" s="88">
        <f>ROUND(SUM(AV96:AW96),2)</f>
        <v>0</v>
      </c>
      <c r="AU96" s="89">
        <f>'02 - Búracie práce '!P136</f>
        <v>0</v>
      </c>
      <c r="AV96" s="88">
        <f>'02 - Búracie práce '!J35</f>
        <v>0</v>
      </c>
      <c r="AW96" s="88">
        <f>'02 - Búracie práce '!J36</f>
        <v>0</v>
      </c>
      <c r="AX96" s="88">
        <f>'02 - Búracie práce '!J37</f>
        <v>0</v>
      </c>
      <c r="AY96" s="88">
        <f>'02 - Búracie práce '!J38</f>
        <v>0</v>
      </c>
      <c r="AZ96" s="88">
        <f>'02 - Búracie práce '!F35</f>
        <v>0</v>
      </c>
      <c r="BA96" s="88">
        <f>'02 - Búracie práce '!F36</f>
        <v>0</v>
      </c>
      <c r="BB96" s="88">
        <f>'02 - Búracie práce '!F37</f>
        <v>0</v>
      </c>
      <c r="BC96" s="88">
        <f>'02 - Búracie práce '!F38</f>
        <v>0</v>
      </c>
      <c r="BD96" s="90">
        <f>'02 - Búracie práce '!F39</f>
        <v>0</v>
      </c>
      <c r="BT96" s="22" t="s">
        <v>87</v>
      </c>
      <c r="BV96" s="22" t="s">
        <v>76</v>
      </c>
      <c r="BW96" s="22" t="s">
        <v>88</v>
      </c>
      <c r="BX96" s="22" t="s">
        <v>82</v>
      </c>
      <c r="CL96" s="22" t="s">
        <v>1</v>
      </c>
    </row>
    <row r="97" spans="1:57" s="2" customFormat="1" ht="30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  <row r="98" spans="1:57" s="2" customFormat="1" ht="6.9" customHeight="1">
      <c r="A98" s="29"/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30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</row>
  </sheetData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E96:I96"/>
    <mergeCell ref="K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</mergeCells>
  <hyperlinks>
    <hyperlink ref="A96" location="'02 - Búracie práce 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21"/>
  <sheetViews>
    <sheetView showGridLines="0" tabSelected="1" topLeftCell="A157" workbookViewId="0">
      <selection activeCell="F161" sqref="F161"/>
    </sheetView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91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91"/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88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92"/>
      <c r="J3" s="16"/>
      <c r="K3" s="16"/>
      <c r="L3" s="17"/>
      <c r="AT3" s="14" t="s">
        <v>74</v>
      </c>
    </row>
    <row r="4" spans="1:46" s="1" customFormat="1" ht="24.9" customHeight="1">
      <c r="B4" s="17"/>
      <c r="D4" s="18" t="s">
        <v>89</v>
      </c>
      <c r="I4" s="91"/>
      <c r="L4" s="17"/>
      <c r="M4" s="93" t="s">
        <v>9</v>
      </c>
      <c r="AT4" s="14" t="s">
        <v>3</v>
      </c>
    </row>
    <row r="5" spans="1:46" s="1" customFormat="1" ht="6.9" customHeight="1">
      <c r="B5" s="17"/>
      <c r="I5" s="91"/>
      <c r="L5" s="17"/>
    </row>
    <row r="6" spans="1:46" s="1" customFormat="1" ht="12" customHeight="1">
      <c r="B6" s="17"/>
      <c r="D6" s="24" t="s">
        <v>15</v>
      </c>
      <c r="I6" s="91"/>
      <c r="L6" s="17"/>
    </row>
    <row r="7" spans="1:46" s="1" customFormat="1" ht="23.25" customHeight="1">
      <c r="B7" s="17"/>
      <c r="E7" s="235" t="str">
        <f>'Rekapitulácia stavby'!K6</f>
        <v>PRESTAVBA OBJEKTU -BUDOVA UBYTOVACIEHO ZARIADENIA SO SLUŽOBNÝMI BYTMI - I. ČASŤ</v>
      </c>
      <c r="F7" s="236"/>
      <c r="G7" s="236"/>
      <c r="H7" s="236"/>
      <c r="I7" s="91"/>
      <c r="L7" s="17"/>
    </row>
    <row r="8" spans="1:46" s="1" customFormat="1" ht="12" customHeight="1">
      <c r="B8" s="17"/>
      <c r="D8" s="24" t="s">
        <v>90</v>
      </c>
      <c r="I8" s="91"/>
      <c r="L8" s="17"/>
    </row>
    <row r="9" spans="1:46" s="2" customFormat="1" ht="16.5" customHeight="1">
      <c r="A9" s="29"/>
      <c r="B9" s="30"/>
      <c r="C9" s="29"/>
      <c r="D9" s="29"/>
      <c r="E9" s="235" t="s">
        <v>91</v>
      </c>
      <c r="F9" s="234"/>
      <c r="G9" s="234"/>
      <c r="H9" s="234"/>
      <c r="I9" s="94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92</v>
      </c>
      <c r="E10" s="29"/>
      <c r="F10" s="29"/>
      <c r="G10" s="29"/>
      <c r="H10" s="29"/>
      <c r="I10" s="94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07" t="s">
        <v>427</v>
      </c>
      <c r="F11" s="234"/>
      <c r="G11" s="234"/>
      <c r="H11" s="234"/>
      <c r="I11" s="94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94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16</v>
      </c>
      <c r="E13" s="29"/>
      <c r="F13" s="22" t="s">
        <v>1</v>
      </c>
      <c r="G13" s="29"/>
      <c r="H13" s="29"/>
      <c r="I13" s="95" t="s">
        <v>17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18</v>
      </c>
      <c r="E14" s="29"/>
      <c r="F14" s="22" t="s">
        <v>19</v>
      </c>
      <c r="G14" s="29"/>
      <c r="H14" s="29"/>
      <c r="I14" s="95" t="s">
        <v>20</v>
      </c>
      <c r="J14" s="52" t="str">
        <f>'Rekapitulácia stavby'!AN8</f>
        <v>6. 4. 2020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8" customHeight="1">
      <c r="A15" s="29"/>
      <c r="B15" s="30"/>
      <c r="C15" s="29"/>
      <c r="D15" s="29"/>
      <c r="E15" s="29"/>
      <c r="F15" s="29"/>
      <c r="G15" s="29"/>
      <c r="H15" s="29"/>
      <c r="I15" s="94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22</v>
      </c>
      <c r="E16" s="29"/>
      <c r="F16" s="29"/>
      <c r="G16" s="29"/>
      <c r="H16" s="29"/>
      <c r="I16" s="95" t="s">
        <v>23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24</v>
      </c>
      <c r="F17" s="29"/>
      <c r="G17" s="29"/>
      <c r="H17" s="29"/>
      <c r="I17" s="95" t="s">
        <v>25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" customHeight="1">
      <c r="A18" s="29"/>
      <c r="B18" s="30"/>
      <c r="C18" s="29"/>
      <c r="D18" s="29"/>
      <c r="E18" s="29"/>
      <c r="F18" s="29"/>
      <c r="G18" s="29"/>
      <c r="H18" s="29"/>
      <c r="I18" s="94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26</v>
      </c>
      <c r="E19" s="29"/>
      <c r="F19" s="29"/>
      <c r="G19" s="29"/>
      <c r="H19" s="29"/>
      <c r="I19" s="95" t="s">
        <v>23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37" t="str">
        <f>'Rekapitulácia stavby'!E14</f>
        <v>Vyplň údaj</v>
      </c>
      <c r="F20" s="226"/>
      <c r="G20" s="226"/>
      <c r="H20" s="226"/>
      <c r="I20" s="95" t="s">
        <v>25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" customHeight="1">
      <c r="A21" s="29"/>
      <c r="B21" s="30"/>
      <c r="C21" s="29"/>
      <c r="D21" s="29"/>
      <c r="E21" s="29"/>
      <c r="F21" s="29"/>
      <c r="G21" s="29"/>
      <c r="H21" s="29"/>
      <c r="I21" s="94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28</v>
      </c>
      <c r="E22" s="29"/>
      <c r="F22" s="29"/>
      <c r="G22" s="29"/>
      <c r="H22" s="29"/>
      <c r="I22" s="95" t="s">
        <v>23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29</v>
      </c>
      <c r="F23" s="29"/>
      <c r="G23" s="29"/>
      <c r="H23" s="29"/>
      <c r="I23" s="95" t="s">
        <v>25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" customHeight="1">
      <c r="A24" s="29"/>
      <c r="B24" s="30"/>
      <c r="C24" s="29"/>
      <c r="D24" s="29"/>
      <c r="E24" s="29"/>
      <c r="F24" s="29"/>
      <c r="G24" s="29"/>
      <c r="H24" s="29"/>
      <c r="I24" s="94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31</v>
      </c>
      <c r="E25" s="29"/>
      <c r="F25" s="29"/>
      <c r="G25" s="29"/>
      <c r="H25" s="29"/>
      <c r="I25" s="95" t="s">
        <v>23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95" t="s">
        <v>25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94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33</v>
      </c>
      <c r="E28" s="29"/>
      <c r="F28" s="29"/>
      <c r="G28" s="29"/>
      <c r="H28" s="29"/>
      <c r="I28" s="94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30" t="s">
        <v>1</v>
      </c>
      <c r="F29" s="230"/>
      <c r="G29" s="230"/>
      <c r="H29" s="230"/>
      <c r="I29" s="98"/>
      <c r="J29" s="96"/>
      <c r="K29" s="96"/>
      <c r="L29" s="99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" customHeight="1">
      <c r="A30" s="29"/>
      <c r="B30" s="30"/>
      <c r="C30" s="29"/>
      <c r="D30" s="29"/>
      <c r="E30" s="29"/>
      <c r="F30" s="29"/>
      <c r="G30" s="29"/>
      <c r="H30" s="29"/>
      <c r="I30" s="94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100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1" t="s">
        <v>34</v>
      </c>
      <c r="E32" s="29"/>
      <c r="F32" s="29"/>
      <c r="G32" s="29"/>
      <c r="H32" s="29"/>
      <c r="I32" s="94"/>
      <c r="J32" s="68">
        <f>ROUND(J136,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" customHeight="1">
      <c r="A33" s="29"/>
      <c r="B33" s="30"/>
      <c r="C33" s="29"/>
      <c r="D33" s="63"/>
      <c r="E33" s="63"/>
      <c r="F33" s="63"/>
      <c r="G33" s="63"/>
      <c r="H33" s="63"/>
      <c r="I33" s="100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9"/>
      <c r="F34" s="33" t="s">
        <v>36</v>
      </c>
      <c r="G34" s="29"/>
      <c r="H34" s="29"/>
      <c r="I34" s="102" t="s">
        <v>35</v>
      </c>
      <c r="J34" s="33" t="s">
        <v>37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customHeight="1">
      <c r="A35" s="29"/>
      <c r="B35" s="30"/>
      <c r="C35" s="29"/>
      <c r="D35" s="103" t="s">
        <v>38</v>
      </c>
      <c r="E35" s="24" t="s">
        <v>39</v>
      </c>
      <c r="F35" s="104">
        <f>ROUND((SUM(BE136:BE220)),  2)</f>
        <v>0</v>
      </c>
      <c r="G35" s="29"/>
      <c r="H35" s="29"/>
      <c r="I35" s="105">
        <v>0.2</v>
      </c>
      <c r="J35" s="104">
        <f>ROUND(((SUM(BE136:BE220))*I35),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customHeight="1">
      <c r="A36" s="29"/>
      <c r="B36" s="30"/>
      <c r="C36" s="29"/>
      <c r="D36" s="29"/>
      <c r="E36" s="24" t="s">
        <v>40</v>
      </c>
      <c r="F36" s="104">
        <f>ROUND((SUM(BF136:BF220)),  2)</f>
        <v>0</v>
      </c>
      <c r="G36" s="29"/>
      <c r="H36" s="29"/>
      <c r="I36" s="105">
        <v>0.2</v>
      </c>
      <c r="J36" s="104">
        <f>ROUND(((SUM(BF136:BF220))*I36),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41</v>
      </c>
      <c r="F37" s="104">
        <f>ROUND((SUM(BG136:BG220)),  2)</f>
        <v>0</v>
      </c>
      <c r="G37" s="29"/>
      <c r="H37" s="29"/>
      <c r="I37" s="105">
        <v>0.2</v>
      </c>
      <c r="J37" s="104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" hidden="1" customHeight="1">
      <c r="A38" s="29"/>
      <c r="B38" s="30"/>
      <c r="C38" s="29"/>
      <c r="D38" s="29"/>
      <c r="E38" s="24" t="s">
        <v>42</v>
      </c>
      <c r="F38" s="104">
        <f>ROUND((SUM(BH136:BH220)),  2)</f>
        <v>0</v>
      </c>
      <c r="G38" s="29"/>
      <c r="H38" s="29"/>
      <c r="I38" s="105">
        <v>0.2</v>
      </c>
      <c r="J38" s="104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" hidden="1" customHeight="1">
      <c r="A39" s="29"/>
      <c r="B39" s="30"/>
      <c r="C39" s="29"/>
      <c r="D39" s="29"/>
      <c r="E39" s="24" t="s">
        <v>43</v>
      </c>
      <c r="F39" s="104">
        <f>ROUND((SUM(BI136:BI220)),  2)</f>
        <v>0</v>
      </c>
      <c r="G39" s="29"/>
      <c r="H39" s="29"/>
      <c r="I39" s="105">
        <v>0</v>
      </c>
      <c r="J39" s="104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" customHeight="1">
      <c r="A40" s="29"/>
      <c r="B40" s="30"/>
      <c r="C40" s="29"/>
      <c r="D40" s="29"/>
      <c r="E40" s="29"/>
      <c r="F40" s="29"/>
      <c r="G40" s="29"/>
      <c r="H40" s="29"/>
      <c r="I40" s="94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6"/>
      <c r="D41" s="107" t="s">
        <v>44</v>
      </c>
      <c r="E41" s="57"/>
      <c r="F41" s="57"/>
      <c r="G41" s="108" t="s">
        <v>45</v>
      </c>
      <c r="H41" s="109" t="s">
        <v>46</v>
      </c>
      <c r="I41" s="110"/>
      <c r="J41" s="111">
        <f>SUM(J32:J39)</f>
        <v>0</v>
      </c>
      <c r="K41" s="112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" customHeight="1">
      <c r="A42" s="29"/>
      <c r="B42" s="30"/>
      <c r="C42" s="29"/>
      <c r="D42" s="29"/>
      <c r="E42" s="29"/>
      <c r="F42" s="29"/>
      <c r="G42" s="29"/>
      <c r="H42" s="29"/>
      <c r="I42" s="94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" customHeight="1">
      <c r="B43" s="17"/>
      <c r="I43" s="91"/>
      <c r="L43" s="17"/>
    </row>
    <row r="44" spans="1:31" s="1" customFormat="1" ht="14.4" customHeight="1">
      <c r="B44" s="17"/>
      <c r="I44" s="91"/>
      <c r="L44" s="17"/>
    </row>
    <row r="45" spans="1:31" s="1" customFormat="1" ht="14.4" customHeight="1">
      <c r="B45" s="17"/>
      <c r="I45" s="91"/>
      <c r="L45" s="17"/>
    </row>
    <row r="46" spans="1:31" s="1" customFormat="1" ht="14.4" customHeight="1">
      <c r="B46" s="17"/>
      <c r="I46" s="91"/>
      <c r="L46" s="17"/>
    </row>
    <row r="47" spans="1:31" s="1" customFormat="1" ht="14.4" customHeight="1">
      <c r="B47" s="17"/>
      <c r="I47" s="91"/>
      <c r="L47" s="17"/>
    </row>
    <row r="48" spans="1:31" s="1" customFormat="1" ht="14.4" customHeight="1">
      <c r="B48" s="17"/>
      <c r="I48" s="91"/>
      <c r="L48" s="17"/>
    </row>
    <row r="49" spans="1:31" s="1" customFormat="1" ht="14.4" customHeight="1">
      <c r="B49" s="17"/>
      <c r="I49" s="91"/>
      <c r="L49" s="17"/>
    </row>
    <row r="50" spans="1:31" s="2" customFormat="1" ht="14.4" customHeight="1">
      <c r="B50" s="39"/>
      <c r="D50" s="40" t="s">
        <v>47</v>
      </c>
      <c r="E50" s="41"/>
      <c r="F50" s="41"/>
      <c r="G50" s="40" t="s">
        <v>48</v>
      </c>
      <c r="H50" s="41"/>
      <c r="I50" s="113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9"/>
      <c r="B61" s="30"/>
      <c r="C61" s="29"/>
      <c r="D61" s="42" t="s">
        <v>49</v>
      </c>
      <c r="E61" s="32"/>
      <c r="F61" s="114" t="s">
        <v>50</v>
      </c>
      <c r="G61" s="42" t="s">
        <v>49</v>
      </c>
      <c r="H61" s="32"/>
      <c r="I61" s="115"/>
      <c r="J61" s="116" t="s">
        <v>50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9"/>
      <c r="B65" s="30"/>
      <c r="C65" s="29"/>
      <c r="D65" s="40" t="s">
        <v>51</v>
      </c>
      <c r="E65" s="43"/>
      <c r="F65" s="43"/>
      <c r="G65" s="40" t="s">
        <v>52</v>
      </c>
      <c r="H65" s="43"/>
      <c r="I65" s="117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9"/>
      <c r="B76" s="30"/>
      <c r="C76" s="29"/>
      <c r="D76" s="42" t="s">
        <v>49</v>
      </c>
      <c r="E76" s="32"/>
      <c r="F76" s="114" t="s">
        <v>50</v>
      </c>
      <c r="G76" s="42" t="s">
        <v>49</v>
      </c>
      <c r="H76" s="32"/>
      <c r="I76" s="115"/>
      <c r="J76" s="116" t="s">
        <v>50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118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119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" customHeight="1">
      <c r="A82" s="29"/>
      <c r="B82" s="30"/>
      <c r="C82" s="18" t="s">
        <v>93</v>
      </c>
      <c r="D82" s="29"/>
      <c r="E82" s="29"/>
      <c r="F82" s="29"/>
      <c r="G82" s="29"/>
      <c r="H82" s="29"/>
      <c r="I82" s="94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94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94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23.25" customHeight="1">
      <c r="A85" s="29"/>
      <c r="B85" s="30"/>
      <c r="C85" s="29"/>
      <c r="D85" s="29"/>
      <c r="E85" s="235" t="str">
        <f>E7</f>
        <v>PRESTAVBA OBJEKTU -BUDOVA UBYTOVACIEHO ZARIADENIA SO SLUŽOBNÝMI BYTMI - I. ČASŤ</v>
      </c>
      <c r="F85" s="236"/>
      <c r="G85" s="236"/>
      <c r="H85" s="236"/>
      <c r="I85" s="94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90</v>
      </c>
      <c r="I86" s="91"/>
      <c r="L86" s="17"/>
    </row>
    <row r="87" spans="1:31" s="2" customFormat="1" ht="16.5" customHeight="1">
      <c r="A87" s="29"/>
      <c r="B87" s="30"/>
      <c r="C87" s="29"/>
      <c r="D87" s="29"/>
      <c r="E87" s="235" t="s">
        <v>91</v>
      </c>
      <c r="F87" s="234"/>
      <c r="G87" s="234"/>
      <c r="H87" s="234"/>
      <c r="I87" s="94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92</v>
      </c>
      <c r="D88" s="29"/>
      <c r="E88" s="29"/>
      <c r="F88" s="29"/>
      <c r="G88" s="29"/>
      <c r="H88" s="29"/>
      <c r="I88" s="94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07" t="str">
        <f>E11</f>
        <v>I. ČASŤ</v>
      </c>
      <c r="F89" s="234"/>
      <c r="G89" s="234"/>
      <c r="H89" s="234"/>
      <c r="I89" s="94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94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18</v>
      </c>
      <c r="D91" s="29"/>
      <c r="E91" s="29"/>
      <c r="F91" s="22" t="str">
        <f>F14</f>
        <v xml:space="preserve">KREMNICA </v>
      </c>
      <c r="G91" s="29"/>
      <c r="H91" s="29"/>
      <c r="I91" s="95" t="s">
        <v>20</v>
      </c>
      <c r="J91" s="52" t="str">
        <f>IF(J14="","",J14)</f>
        <v>6. 4. 2020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" customHeight="1">
      <c r="A92" s="29"/>
      <c r="B92" s="30"/>
      <c r="C92" s="29"/>
      <c r="D92" s="29"/>
      <c r="E92" s="29"/>
      <c r="F92" s="29"/>
      <c r="G92" s="29"/>
      <c r="H92" s="29"/>
      <c r="I92" s="94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65" customHeight="1">
      <c r="A93" s="29"/>
      <c r="B93" s="30"/>
      <c r="C93" s="24" t="s">
        <v>22</v>
      </c>
      <c r="D93" s="29"/>
      <c r="E93" s="29"/>
      <c r="F93" s="22" t="str">
        <f>E17</f>
        <v xml:space="preserve">MINCOVŇA KREMNICA Š.P. </v>
      </c>
      <c r="G93" s="29"/>
      <c r="H93" s="29"/>
      <c r="I93" s="95" t="s">
        <v>28</v>
      </c>
      <c r="J93" s="27" t="str">
        <f>E23</f>
        <v>JANES ATELIER SPOL. s.r.o.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15" customHeight="1">
      <c r="A94" s="29"/>
      <c r="B94" s="30"/>
      <c r="C94" s="24" t="s">
        <v>26</v>
      </c>
      <c r="D94" s="29"/>
      <c r="E94" s="29"/>
      <c r="F94" s="22" t="str">
        <f>IF(E20="","",E20)</f>
        <v>Vyplň údaj</v>
      </c>
      <c r="G94" s="29"/>
      <c r="H94" s="29"/>
      <c r="I94" s="95" t="s">
        <v>31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4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20" t="s">
        <v>94</v>
      </c>
      <c r="D96" s="106"/>
      <c r="E96" s="106"/>
      <c r="F96" s="106"/>
      <c r="G96" s="106"/>
      <c r="H96" s="106"/>
      <c r="I96" s="121"/>
      <c r="J96" s="122" t="s">
        <v>95</v>
      </c>
      <c r="K96" s="106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94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8" customHeight="1">
      <c r="A98" s="29"/>
      <c r="B98" s="30"/>
      <c r="C98" s="123" t="s">
        <v>96</v>
      </c>
      <c r="D98" s="29"/>
      <c r="E98" s="29"/>
      <c r="F98" s="29"/>
      <c r="G98" s="29"/>
      <c r="H98" s="29"/>
      <c r="I98" s="94"/>
      <c r="J98" s="68">
        <f>J136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97</v>
      </c>
    </row>
    <row r="99" spans="1:47" s="9" customFormat="1" ht="24.9" customHeight="1">
      <c r="B99" s="124"/>
      <c r="D99" s="125" t="s">
        <v>98</v>
      </c>
      <c r="E99" s="126"/>
      <c r="F99" s="126"/>
      <c r="G99" s="126"/>
      <c r="H99" s="126"/>
      <c r="I99" s="127"/>
      <c r="J99" s="128">
        <f>J137</f>
        <v>0</v>
      </c>
      <c r="L99" s="124"/>
    </row>
    <row r="100" spans="1:47" s="10" customFormat="1" ht="19.95" customHeight="1">
      <c r="B100" s="129"/>
      <c r="D100" s="130" t="s">
        <v>99</v>
      </c>
      <c r="E100" s="131"/>
      <c r="F100" s="131"/>
      <c r="G100" s="131"/>
      <c r="H100" s="131"/>
      <c r="I100" s="132"/>
      <c r="J100" s="133">
        <f>J138</f>
        <v>0</v>
      </c>
      <c r="L100" s="129"/>
    </row>
    <row r="101" spans="1:47" s="10" customFormat="1" ht="19.95" customHeight="1">
      <c r="B101" s="129"/>
      <c r="D101" s="130" t="s">
        <v>100</v>
      </c>
      <c r="E101" s="131"/>
      <c r="F101" s="131"/>
      <c r="G101" s="131"/>
      <c r="H101" s="131"/>
      <c r="I101" s="132"/>
      <c r="J101" s="133">
        <f>J149</f>
        <v>0</v>
      </c>
      <c r="L101" s="129"/>
    </row>
    <row r="102" spans="1:47" s="10" customFormat="1" ht="19.95" customHeight="1">
      <c r="B102" s="129"/>
      <c r="D102" s="130" t="s">
        <v>101</v>
      </c>
      <c r="E102" s="131"/>
      <c r="F102" s="131"/>
      <c r="G102" s="131"/>
      <c r="H102" s="131"/>
      <c r="I102" s="132"/>
      <c r="J102" s="133">
        <f>J157</f>
        <v>0</v>
      </c>
      <c r="L102" s="129"/>
    </row>
    <row r="103" spans="1:47" s="10" customFormat="1" ht="19.95" customHeight="1">
      <c r="B103" s="129"/>
      <c r="D103" s="130" t="s">
        <v>102</v>
      </c>
      <c r="E103" s="131"/>
      <c r="F103" s="131"/>
      <c r="G103" s="131"/>
      <c r="H103" s="131"/>
      <c r="I103" s="132"/>
      <c r="J103" s="133">
        <f>J166</f>
        <v>0</v>
      </c>
      <c r="L103" s="129"/>
    </row>
    <row r="104" spans="1:47" s="10" customFormat="1" ht="19.95" customHeight="1">
      <c r="B104" s="129"/>
      <c r="D104" s="130" t="s">
        <v>103</v>
      </c>
      <c r="E104" s="131"/>
      <c r="F104" s="131"/>
      <c r="G104" s="131"/>
      <c r="H104" s="131"/>
      <c r="I104" s="132"/>
      <c r="J104" s="133">
        <f>J177</f>
        <v>0</v>
      </c>
      <c r="L104" s="129"/>
    </row>
    <row r="105" spans="1:47" s="10" customFormat="1" ht="19.95" customHeight="1">
      <c r="B105" s="129"/>
      <c r="D105" s="130" t="s">
        <v>104</v>
      </c>
      <c r="E105" s="131"/>
      <c r="F105" s="131"/>
      <c r="G105" s="131"/>
      <c r="H105" s="131"/>
      <c r="I105" s="132"/>
      <c r="J105" s="133">
        <f>J179</f>
        <v>0</v>
      </c>
      <c r="L105" s="129"/>
    </row>
    <row r="106" spans="1:47" s="10" customFormat="1" ht="19.95" customHeight="1">
      <c r="B106" s="129"/>
      <c r="D106" s="130" t="s">
        <v>105</v>
      </c>
      <c r="E106" s="131"/>
      <c r="F106" s="131"/>
      <c r="G106" s="131"/>
      <c r="H106" s="131"/>
      <c r="I106" s="132"/>
      <c r="J106" s="133">
        <f>J195</f>
        <v>0</v>
      </c>
      <c r="L106" s="129"/>
    </row>
    <row r="107" spans="1:47" s="9" customFormat="1" ht="24.9" customHeight="1">
      <c r="B107" s="124"/>
      <c r="D107" s="125" t="s">
        <v>106</v>
      </c>
      <c r="E107" s="126"/>
      <c r="F107" s="126"/>
      <c r="G107" s="126"/>
      <c r="H107" s="126"/>
      <c r="I107" s="127"/>
      <c r="J107" s="128">
        <f>J197</f>
        <v>0</v>
      </c>
      <c r="L107" s="124"/>
    </row>
    <row r="108" spans="1:47" s="10" customFormat="1" ht="19.95" customHeight="1">
      <c r="B108" s="129"/>
      <c r="D108" s="130" t="s">
        <v>107</v>
      </c>
      <c r="E108" s="131"/>
      <c r="F108" s="131"/>
      <c r="G108" s="131"/>
      <c r="H108" s="131"/>
      <c r="I108" s="132"/>
      <c r="J108" s="133">
        <f>J198</f>
        <v>0</v>
      </c>
      <c r="L108" s="129"/>
    </row>
    <row r="109" spans="1:47" s="10" customFormat="1" ht="19.95" customHeight="1">
      <c r="B109" s="129"/>
      <c r="D109" s="130" t="s">
        <v>108</v>
      </c>
      <c r="E109" s="131"/>
      <c r="F109" s="131"/>
      <c r="G109" s="131"/>
      <c r="H109" s="131"/>
      <c r="I109" s="132"/>
      <c r="J109" s="133">
        <f>J204</f>
        <v>0</v>
      </c>
      <c r="L109" s="129"/>
    </row>
    <row r="110" spans="1:47" s="10" customFormat="1" ht="19.95" customHeight="1">
      <c r="B110" s="129"/>
      <c r="D110" s="130" t="s">
        <v>109</v>
      </c>
      <c r="E110" s="131"/>
      <c r="F110" s="131"/>
      <c r="G110" s="131"/>
      <c r="H110" s="131"/>
      <c r="I110" s="132"/>
      <c r="J110" s="133">
        <f>J206</f>
        <v>0</v>
      </c>
      <c r="L110" s="129"/>
    </row>
    <row r="111" spans="1:47" s="10" customFormat="1" ht="19.95" customHeight="1">
      <c r="B111" s="129"/>
      <c r="D111" s="130" t="s">
        <v>110</v>
      </c>
      <c r="E111" s="131"/>
      <c r="F111" s="131"/>
      <c r="G111" s="131"/>
      <c r="H111" s="131"/>
      <c r="I111" s="132"/>
      <c r="J111" s="133">
        <f>J209</f>
        <v>0</v>
      </c>
      <c r="L111" s="129"/>
    </row>
    <row r="112" spans="1:47" s="10" customFormat="1" ht="19.95" customHeight="1">
      <c r="B112" s="129"/>
      <c r="D112" s="130" t="s">
        <v>111</v>
      </c>
      <c r="E112" s="131"/>
      <c r="F112" s="131"/>
      <c r="G112" s="131"/>
      <c r="H112" s="131"/>
      <c r="I112" s="132"/>
      <c r="J112" s="133">
        <f>J212</f>
        <v>0</v>
      </c>
      <c r="L112" s="129"/>
    </row>
    <row r="113" spans="1:31" s="10" customFormat="1" ht="19.95" customHeight="1">
      <c r="B113" s="129"/>
      <c r="D113" s="130" t="s">
        <v>112</v>
      </c>
      <c r="E113" s="131"/>
      <c r="F113" s="131"/>
      <c r="G113" s="131"/>
      <c r="H113" s="131"/>
      <c r="I113" s="132"/>
      <c r="J113" s="133">
        <f>J215</f>
        <v>0</v>
      </c>
      <c r="L113" s="129"/>
    </row>
    <row r="114" spans="1:31" s="10" customFormat="1" ht="19.95" customHeight="1">
      <c r="B114" s="129"/>
      <c r="D114" s="130" t="s">
        <v>113</v>
      </c>
      <c r="E114" s="131"/>
      <c r="F114" s="131"/>
      <c r="G114" s="131"/>
      <c r="H114" s="131"/>
      <c r="I114" s="132"/>
      <c r="J114" s="133">
        <f>J218</f>
        <v>0</v>
      </c>
      <c r="L114" s="129"/>
    </row>
    <row r="115" spans="1:31" s="2" customFormat="1" ht="21.75" customHeight="1">
      <c r="A115" s="29"/>
      <c r="B115" s="30"/>
      <c r="C115" s="29"/>
      <c r="D115" s="29"/>
      <c r="E115" s="29"/>
      <c r="F115" s="29"/>
      <c r="G115" s="29"/>
      <c r="H115" s="29"/>
      <c r="I115" s="94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6.9" customHeight="1">
      <c r="A116" s="29"/>
      <c r="B116" s="44"/>
      <c r="C116" s="45"/>
      <c r="D116" s="45"/>
      <c r="E116" s="45"/>
      <c r="F116" s="45"/>
      <c r="G116" s="45"/>
      <c r="H116" s="45"/>
      <c r="I116" s="118"/>
      <c r="J116" s="45"/>
      <c r="K116" s="45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20" spans="1:31" s="2" customFormat="1" ht="6.9" customHeight="1">
      <c r="A120" s="29"/>
      <c r="B120" s="46"/>
      <c r="C120" s="47"/>
      <c r="D120" s="47"/>
      <c r="E120" s="47"/>
      <c r="F120" s="47"/>
      <c r="G120" s="47"/>
      <c r="H120" s="47"/>
      <c r="I120" s="119"/>
      <c r="J120" s="47"/>
      <c r="K120" s="47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24.9" customHeight="1">
      <c r="A121" s="29"/>
      <c r="B121" s="30"/>
      <c r="C121" s="18" t="s">
        <v>114</v>
      </c>
      <c r="D121" s="29"/>
      <c r="E121" s="29"/>
      <c r="F121" s="29"/>
      <c r="G121" s="29"/>
      <c r="H121" s="29"/>
      <c r="I121" s="94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6.9" customHeight="1">
      <c r="A122" s="29"/>
      <c r="B122" s="30"/>
      <c r="C122" s="29"/>
      <c r="D122" s="29"/>
      <c r="E122" s="29"/>
      <c r="F122" s="29"/>
      <c r="G122" s="29"/>
      <c r="H122" s="29"/>
      <c r="I122" s="94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12" customHeight="1">
      <c r="A123" s="29"/>
      <c r="B123" s="30"/>
      <c r="C123" s="24" t="s">
        <v>15</v>
      </c>
      <c r="D123" s="29"/>
      <c r="E123" s="29"/>
      <c r="F123" s="29"/>
      <c r="G123" s="29"/>
      <c r="H123" s="29"/>
      <c r="I123" s="94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23.25" customHeight="1">
      <c r="A124" s="29"/>
      <c r="B124" s="30"/>
      <c r="C124" s="29"/>
      <c r="D124" s="29"/>
      <c r="E124" s="235" t="str">
        <f>E7</f>
        <v>PRESTAVBA OBJEKTU -BUDOVA UBYTOVACIEHO ZARIADENIA SO SLUŽOBNÝMI BYTMI - I. ČASŤ</v>
      </c>
      <c r="F124" s="236"/>
      <c r="G124" s="236"/>
      <c r="H124" s="236"/>
      <c r="I124" s="94"/>
      <c r="J124" s="29"/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1" customFormat="1" ht="12" customHeight="1">
      <c r="B125" s="17"/>
      <c r="C125" s="24" t="s">
        <v>90</v>
      </c>
      <c r="I125" s="91"/>
      <c r="L125" s="17"/>
    </row>
    <row r="126" spans="1:31" s="2" customFormat="1" ht="16.5" customHeight="1">
      <c r="A126" s="29"/>
      <c r="B126" s="30"/>
      <c r="C126" s="29"/>
      <c r="D126" s="29"/>
      <c r="E126" s="235" t="s">
        <v>91</v>
      </c>
      <c r="F126" s="234"/>
      <c r="G126" s="234"/>
      <c r="H126" s="234"/>
      <c r="I126" s="94"/>
      <c r="J126" s="29"/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2" customHeight="1">
      <c r="A127" s="29"/>
      <c r="B127" s="30"/>
      <c r="C127" s="24" t="s">
        <v>92</v>
      </c>
      <c r="D127" s="29"/>
      <c r="E127" s="29"/>
      <c r="F127" s="29"/>
      <c r="G127" s="29"/>
      <c r="H127" s="29"/>
      <c r="I127" s="94"/>
      <c r="J127" s="29"/>
      <c r="K127" s="29"/>
      <c r="L127" s="3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16.5" customHeight="1">
      <c r="A128" s="29"/>
      <c r="B128" s="30"/>
      <c r="C128" s="29"/>
      <c r="D128" s="29"/>
      <c r="E128" s="207" t="str">
        <f>E11</f>
        <v>I. ČASŤ</v>
      </c>
      <c r="F128" s="234"/>
      <c r="G128" s="234"/>
      <c r="H128" s="234"/>
      <c r="I128" s="94"/>
      <c r="J128" s="29"/>
      <c r="K128" s="29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6.9" customHeight="1">
      <c r="A129" s="29"/>
      <c r="B129" s="30"/>
      <c r="C129" s="29"/>
      <c r="D129" s="29"/>
      <c r="E129" s="29"/>
      <c r="F129" s="29"/>
      <c r="G129" s="29"/>
      <c r="H129" s="29"/>
      <c r="I129" s="94"/>
      <c r="J129" s="29"/>
      <c r="K129" s="29"/>
      <c r="L129" s="3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12" customHeight="1">
      <c r="A130" s="29"/>
      <c r="B130" s="30"/>
      <c r="C130" s="24" t="s">
        <v>18</v>
      </c>
      <c r="D130" s="29"/>
      <c r="E130" s="29"/>
      <c r="F130" s="22" t="str">
        <f>F14</f>
        <v xml:space="preserve">KREMNICA </v>
      </c>
      <c r="G130" s="29"/>
      <c r="H130" s="29"/>
      <c r="I130" s="95" t="s">
        <v>20</v>
      </c>
      <c r="J130" s="52" t="str">
        <f>IF(J14="","",J14)</f>
        <v>6. 4. 2020</v>
      </c>
      <c r="K130" s="29"/>
      <c r="L130" s="3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2" customFormat="1" ht="6.9" customHeight="1">
      <c r="A131" s="29"/>
      <c r="B131" s="30"/>
      <c r="C131" s="29"/>
      <c r="D131" s="29"/>
      <c r="E131" s="29"/>
      <c r="F131" s="29"/>
      <c r="G131" s="29"/>
      <c r="H131" s="29"/>
      <c r="I131" s="94"/>
      <c r="J131" s="29"/>
      <c r="K131" s="29"/>
      <c r="L131" s="3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5" s="2" customFormat="1" ht="25.65" customHeight="1">
      <c r="A132" s="29"/>
      <c r="B132" s="30"/>
      <c r="C132" s="24" t="s">
        <v>22</v>
      </c>
      <c r="D132" s="29"/>
      <c r="E132" s="29"/>
      <c r="F132" s="22" t="str">
        <f>E17</f>
        <v xml:space="preserve">MINCOVŇA KREMNICA Š.P. </v>
      </c>
      <c r="G132" s="29"/>
      <c r="H132" s="29"/>
      <c r="I132" s="95" t="s">
        <v>28</v>
      </c>
      <c r="J132" s="27" t="str">
        <f>E23</f>
        <v>JANES ATELIER SPOL. s.r.o.</v>
      </c>
      <c r="K132" s="29"/>
      <c r="L132" s="3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65" s="2" customFormat="1" ht="15.15" customHeight="1">
      <c r="A133" s="29"/>
      <c r="B133" s="30"/>
      <c r="C133" s="24" t="s">
        <v>26</v>
      </c>
      <c r="D133" s="29"/>
      <c r="E133" s="29"/>
      <c r="F133" s="22" t="str">
        <f>IF(E20="","",E20)</f>
        <v>Vyplň údaj</v>
      </c>
      <c r="G133" s="29"/>
      <c r="H133" s="29"/>
      <c r="I133" s="95" t="s">
        <v>31</v>
      </c>
      <c r="J133" s="27" t="str">
        <f>E26</f>
        <v xml:space="preserve"> </v>
      </c>
      <c r="K133" s="29"/>
      <c r="L133" s="3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65" s="2" customFormat="1" ht="10.35" customHeight="1">
      <c r="A134" s="29"/>
      <c r="B134" s="30"/>
      <c r="C134" s="29"/>
      <c r="D134" s="29"/>
      <c r="E134" s="29"/>
      <c r="F134" s="29"/>
      <c r="G134" s="29"/>
      <c r="H134" s="29"/>
      <c r="I134" s="94"/>
      <c r="J134" s="29"/>
      <c r="K134" s="29"/>
      <c r="L134" s="3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1:65" s="11" customFormat="1" ht="29.25" customHeight="1">
      <c r="A135" s="134"/>
      <c r="B135" s="135"/>
      <c r="C135" s="136" t="s">
        <v>115</v>
      </c>
      <c r="D135" s="137" t="s">
        <v>59</v>
      </c>
      <c r="E135" s="137" t="s">
        <v>55</v>
      </c>
      <c r="F135" s="137" t="s">
        <v>56</v>
      </c>
      <c r="G135" s="137" t="s">
        <v>116</v>
      </c>
      <c r="H135" s="137" t="s">
        <v>117</v>
      </c>
      <c r="I135" s="138" t="s">
        <v>118</v>
      </c>
      <c r="J135" s="139" t="s">
        <v>95</v>
      </c>
      <c r="K135" s="140" t="s">
        <v>119</v>
      </c>
      <c r="L135" s="141"/>
      <c r="M135" s="59" t="s">
        <v>1</v>
      </c>
      <c r="N135" s="60" t="s">
        <v>38</v>
      </c>
      <c r="O135" s="60" t="s">
        <v>120</v>
      </c>
      <c r="P135" s="60" t="s">
        <v>121</v>
      </c>
      <c r="Q135" s="60" t="s">
        <v>122</v>
      </c>
      <c r="R135" s="60" t="s">
        <v>123</v>
      </c>
      <c r="S135" s="60" t="s">
        <v>124</v>
      </c>
      <c r="T135" s="61" t="s">
        <v>125</v>
      </c>
      <c r="U135" s="134"/>
      <c r="V135" s="134"/>
      <c r="W135" s="134"/>
      <c r="X135" s="134"/>
      <c r="Y135" s="134"/>
      <c r="Z135" s="134"/>
      <c r="AA135" s="134"/>
      <c r="AB135" s="134"/>
      <c r="AC135" s="134"/>
      <c r="AD135" s="134"/>
      <c r="AE135" s="134"/>
    </row>
    <row r="136" spans="1:65" s="2" customFormat="1" ht="22.8" customHeight="1">
      <c r="A136" s="29"/>
      <c r="B136" s="30"/>
      <c r="C136" s="66" t="s">
        <v>96</v>
      </c>
      <c r="D136" s="29"/>
      <c r="E136" s="29"/>
      <c r="F136" s="29"/>
      <c r="G136" s="29"/>
      <c r="H136" s="29"/>
      <c r="I136" s="94"/>
      <c r="J136" s="142">
        <f>BK136</f>
        <v>0</v>
      </c>
      <c r="K136" s="29"/>
      <c r="L136" s="30"/>
      <c r="M136" s="62"/>
      <c r="N136" s="53"/>
      <c r="O136" s="63"/>
      <c r="P136" s="143">
        <f>P137+P197</f>
        <v>0</v>
      </c>
      <c r="Q136" s="63"/>
      <c r="R136" s="143">
        <f>R137+R197</f>
        <v>723.3190793</v>
      </c>
      <c r="S136" s="63"/>
      <c r="T136" s="144">
        <f>T137+T197</f>
        <v>734.74454500000002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73</v>
      </c>
      <c r="AU136" s="14" t="s">
        <v>97</v>
      </c>
      <c r="BK136" s="145">
        <f>BK137+BK197</f>
        <v>0</v>
      </c>
    </row>
    <row r="137" spans="1:65" s="12" customFormat="1" ht="25.95" customHeight="1">
      <c r="B137" s="146"/>
      <c r="D137" s="147" t="s">
        <v>73</v>
      </c>
      <c r="E137" s="148" t="s">
        <v>126</v>
      </c>
      <c r="F137" s="148" t="s">
        <v>127</v>
      </c>
      <c r="I137" s="149"/>
      <c r="J137" s="150">
        <f>BK137</f>
        <v>0</v>
      </c>
      <c r="L137" s="146"/>
      <c r="M137" s="151"/>
      <c r="N137" s="152"/>
      <c r="O137" s="152"/>
      <c r="P137" s="153">
        <f>P138+P149+P157+P166+P177+P179+P195</f>
        <v>0</v>
      </c>
      <c r="Q137" s="152"/>
      <c r="R137" s="153">
        <f>R138+R149+R157+R166+R177+R179+R195</f>
        <v>723.06439060000002</v>
      </c>
      <c r="S137" s="152"/>
      <c r="T137" s="154">
        <f>T138+T149+T157+T166+T177+T179+T195</f>
        <v>727.23290499999996</v>
      </c>
      <c r="AR137" s="147" t="s">
        <v>81</v>
      </c>
      <c r="AT137" s="155" t="s">
        <v>73</v>
      </c>
      <c r="AU137" s="155" t="s">
        <v>74</v>
      </c>
      <c r="AY137" s="147" t="s">
        <v>128</v>
      </c>
      <c r="BK137" s="156">
        <f>BK138+BK149+BK157+BK166+BK177+BK179+BK195</f>
        <v>0</v>
      </c>
    </row>
    <row r="138" spans="1:65" s="12" customFormat="1" ht="22.8" customHeight="1">
      <c r="B138" s="146"/>
      <c r="D138" s="147" t="s">
        <v>73</v>
      </c>
      <c r="E138" s="157" t="s">
        <v>81</v>
      </c>
      <c r="F138" s="157" t="s">
        <v>129</v>
      </c>
      <c r="I138" s="149"/>
      <c r="J138" s="158">
        <f>BK138</f>
        <v>0</v>
      </c>
      <c r="L138" s="146"/>
      <c r="M138" s="151"/>
      <c r="N138" s="152"/>
      <c r="O138" s="152"/>
      <c r="P138" s="153">
        <f>SUM(P139:P148)</f>
        <v>0</v>
      </c>
      <c r="Q138" s="152"/>
      <c r="R138" s="153">
        <f>SUM(R139:R148)</f>
        <v>0</v>
      </c>
      <c r="S138" s="152"/>
      <c r="T138" s="154">
        <f>SUM(T139:T148)</f>
        <v>0</v>
      </c>
      <c r="AR138" s="147" t="s">
        <v>81</v>
      </c>
      <c r="AT138" s="155" t="s">
        <v>73</v>
      </c>
      <c r="AU138" s="155" t="s">
        <v>81</v>
      </c>
      <c r="AY138" s="147" t="s">
        <v>128</v>
      </c>
      <c r="BK138" s="156">
        <f>SUM(BK139:BK148)</f>
        <v>0</v>
      </c>
    </row>
    <row r="139" spans="1:65" s="2" customFormat="1" ht="21.75" customHeight="1">
      <c r="A139" s="29"/>
      <c r="B139" s="159"/>
      <c r="C139" s="160" t="s">
        <v>81</v>
      </c>
      <c r="D139" s="160" t="s">
        <v>130</v>
      </c>
      <c r="E139" s="161" t="s">
        <v>131</v>
      </c>
      <c r="F139" s="162" t="s">
        <v>132</v>
      </c>
      <c r="G139" s="163" t="s">
        <v>133</v>
      </c>
      <c r="H139" s="164">
        <v>63.161999999999999</v>
      </c>
      <c r="I139" s="165"/>
      <c r="J139" s="166">
        <f t="shared" ref="J139:J148" si="0">ROUND(I139*H139,2)</f>
        <v>0</v>
      </c>
      <c r="K139" s="167"/>
      <c r="L139" s="30"/>
      <c r="M139" s="168" t="s">
        <v>1</v>
      </c>
      <c r="N139" s="169" t="s">
        <v>40</v>
      </c>
      <c r="O139" s="55"/>
      <c r="P139" s="170">
        <f t="shared" ref="P139:P148" si="1">O139*H139</f>
        <v>0</v>
      </c>
      <c r="Q139" s="170">
        <v>0</v>
      </c>
      <c r="R139" s="170">
        <f t="shared" ref="R139:R148" si="2">Q139*H139</f>
        <v>0</v>
      </c>
      <c r="S139" s="170">
        <v>0</v>
      </c>
      <c r="T139" s="171">
        <f t="shared" ref="T139:T148" si="3"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72" t="s">
        <v>134</v>
      </c>
      <c r="AT139" s="172" t="s">
        <v>130</v>
      </c>
      <c r="AU139" s="172" t="s">
        <v>87</v>
      </c>
      <c r="AY139" s="14" t="s">
        <v>128</v>
      </c>
      <c r="BE139" s="173">
        <f t="shared" ref="BE139:BE148" si="4">IF(N139="základná",J139,0)</f>
        <v>0</v>
      </c>
      <c r="BF139" s="173">
        <f t="shared" ref="BF139:BF148" si="5">IF(N139="znížená",J139,0)</f>
        <v>0</v>
      </c>
      <c r="BG139" s="173">
        <f t="shared" ref="BG139:BG148" si="6">IF(N139="zákl. prenesená",J139,0)</f>
        <v>0</v>
      </c>
      <c r="BH139" s="173">
        <f t="shared" ref="BH139:BH148" si="7">IF(N139="zníž. prenesená",J139,0)</f>
        <v>0</v>
      </c>
      <c r="BI139" s="173">
        <f t="shared" ref="BI139:BI148" si="8">IF(N139="nulová",J139,0)</f>
        <v>0</v>
      </c>
      <c r="BJ139" s="14" t="s">
        <v>87</v>
      </c>
      <c r="BK139" s="173">
        <f t="shared" ref="BK139:BK148" si="9">ROUND(I139*H139,2)</f>
        <v>0</v>
      </c>
      <c r="BL139" s="14" t="s">
        <v>134</v>
      </c>
      <c r="BM139" s="172" t="s">
        <v>135</v>
      </c>
    </row>
    <row r="140" spans="1:65" s="2" customFormat="1" ht="21.75" customHeight="1">
      <c r="A140" s="29"/>
      <c r="B140" s="159"/>
      <c r="C140" s="160" t="s">
        <v>87</v>
      </c>
      <c r="D140" s="160" t="s">
        <v>130</v>
      </c>
      <c r="E140" s="161" t="s">
        <v>136</v>
      </c>
      <c r="F140" s="162" t="s">
        <v>137</v>
      </c>
      <c r="G140" s="163" t="s">
        <v>133</v>
      </c>
      <c r="H140" s="164">
        <v>31.581</v>
      </c>
      <c r="I140" s="165"/>
      <c r="J140" s="166">
        <f t="shared" si="0"/>
        <v>0</v>
      </c>
      <c r="K140" s="167"/>
      <c r="L140" s="30"/>
      <c r="M140" s="168" t="s">
        <v>1</v>
      </c>
      <c r="N140" s="169" t="s">
        <v>40</v>
      </c>
      <c r="O140" s="55"/>
      <c r="P140" s="170">
        <f t="shared" si="1"/>
        <v>0</v>
      </c>
      <c r="Q140" s="170">
        <v>0</v>
      </c>
      <c r="R140" s="170">
        <f t="shared" si="2"/>
        <v>0</v>
      </c>
      <c r="S140" s="170">
        <v>0</v>
      </c>
      <c r="T140" s="171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72" t="s">
        <v>134</v>
      </c>
      <c r="AT140" s="172" t="s">
        <v>130</v>
      </c>
      <c r="AU140" s="172" t="s">
        <v>87</v>
      </c>
      <c r="AY140" s="14" t="s">
        <v>128</v>
      </c>
      <c r="BE140" s="173">
        <f t="shared" si="4"/>
        <v>0</v>
      </c>
      <c r="BF140" s="173">
        <f t="shared" si="5"/>
        <v>0</v>
      </c>
      <c r="BG140" s="173">
        <f t="shared" si="6"/>
        <v>0</v>
      </c>
      <c r="BH140" s="173">
        <f t="shared" si="7"/>
        <v>0</v>
      </c>
      <c r="BI140" s="173">
        <f t="shared" si="8"/>
        <v>0</v>
      </c>
      <c r="BJ140" s="14" t="s">
        <v>87</v>
      </c>
      <c r="BK140" s="173">
        <f t="shared" si="9"/>
        <v>0</v>
      </c>
      <c r="BL140" s="14" t="s">
        <v>134</v>
      </c>
      <c r="BM140" s="172" t="s">
        <v>138</v>
      </c>
    </row>
    <row r="141" spans="1:65" s="2" customFormat="1" ht="21.75" customHeight="1">
      <c r="A141" s="29"/>
      <c r="B141" s="159"/>
      <c r="C141" s="160" t="s">
        <v>139</v>
      </c>
      <c r="D141" s="160" t="s">
        <v>130</v>
      </c>
      <c r="E141" s="161" t="s">
        <v>140</v>
      </c>
      <c r="F141" s="162" t="s">
        <v>141</v>
      </c>
      <c r="G141" s="163" t="s">
        <v>133</v>
      </c>
      <c r="H141" s="164">
        <v>44.201999999999998</v>
      </c>
      <c r="I141" s="165"/>
      <c r="J141" s="166">
        <f t="shared" si="0"/>
        <v>0</v>
      </c>
      <c r="K141" s="167"/>
      <c r="L141" s="30"/>
      <c r="M141" s="168" t="s">
        <v>1</v>
      </c>
      <c r="N141" s="169" t="s">
        <v>40</v>
      </c>
      <c r="O141" s="55"/>
      <c r="P141" s="170">
        <f t="shared" si="1"/>
        <v>0</v>
      </c>
      <c r="Q141" s="170">
        <v>0</v>
      </c>
      <c r="R141" s="170">
        <f t="shared" si="2"/>
        <v>0</v>
      </c>
      <c r="S141" s="170">
        <v>0</v>
      </c>
      <c r="T141" s="171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72" t="s">
        <v>134</v>
      </c>
      <c r="AT141" s="172" t="s">
        <v>130</v>
      </c>
      <c r="AU141" s="172" t="s">
        <v>87</v>
      </c>
      <c r="AY141" s="14" t="s">
        <v>128</v>
      </c>
      <c r="BE141" s="173">
        <f t="shared" si="4"/>
        <v>0</v>
      </c>
      <c r="BF141" s="173">
        <f t="shared" si="5"/>
        <v>0</v>
      </c>
      <c r="BG141" s="173">
        <f t="shared" si="6"/>
        <v>0</v>
      </c>
      <c r="BH141" s="173">
        <f t="shared" si="7"/>
        <v>0</v>
      </c>
      <c r="BI141" s="173">
        <f t="shared" si="8"/>
        <v>0</v>
      </c>
      <c r="BJ141" s="14" t="s">
        <v>87</v>
      </c>
      <c r="BK141" s="173">
        <f t="shared" si="9"/>
        <v>0</v>
      </c>
      <c r="BL141" s="14" t="s">
        <v>134</v>
      </c>
      <c r="BM141" s="172" t="s">
        <v>142</v>
      </c>
    </row>
    <row r="142" spans="1:65" s="2" customFormat="1" ht="21.75" customHeight="1">
      <c r="A142" s="29"/>
      <c r="B142" s="159"/>
      <c r="C142" s="160" t="s">
        <v>134</v>
      </c>
      <c r="D142" s="160" t="s">
        <v>130</v>
      </c>
      <c r="E142" s="161" t="s">
        <v>143</v>
      </c>
      <c r="F142" s="162" t="s">
        <v>144</v>
      </c>
      <c r="G142" s="163" t="s">
        <v>133</v>
      </c>
      <c r="H142" s="164">
        <v>44.02</v>
      </c>
      <c r="I142" s="165"/>
      <c r="J142" s="166">
        <f t="shared" si="0"/>
        <v>0</v>
      </c>
      <c r="K142" s="167"/>
      <c r="L142" s="30"/>
      <c r="M142" s="168" t="s">
        <v>1</v>
      </c>
      <c r="N142" s="169" t="s">
        <v>40</v>
      </c>
      <c r="O142" s="55"/>
      <c r="P142" s="170">
        <f t="shared" si="1"/>
        <v>0</v>
      </c>
      <c r="Q142" s="170">
        <v>0</v>
      </c>
      <c r="R142" s="170">
        <f t="shared" si="2"/>
        <v>0</v>
      </c>
      <c r="S142" s="170">
        <v>0</v>
      </c>
      <c r="T142" s="171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72" t="s">
        <v>134</v>
      </c>
      <c r="AT142" s="172" t="s">
        <v>130</v>
      </c>
      <c r="AU142" s="172" t="s">
        <v>87</v>
      </c>
      <c r="AY142" s="14" t="s">
        <v>128</v>
      </c>
      <c r="BE142" s="173">
        <f t="shared" si="4"/>
        <v>0</v>
      </c>
      <c r="BF142" s="173">
        <f t="shared" si="5"/>
        <v>0</v>
      </c>
      <c r="BG142" s="173">
        <f t="shared" si="6"/>
        <v>0</v>
      </c>
      <c r="BH142" s="173">
        <f t="shared" si="7"/>
        <v>0</v>
      </c>
      <c r="BI142" s="173">
        <f t="shared" si="8"/>
        <v>0</v>
      </c>
      <c r="BJ142" s="14" t="s">
        <v>87</v>
      </c>
      <c r="BK142" s="173">
        <f t="shared" si="9"/>
        <v>0</v>
      </c>
      <c r="BL142" s="14" t="s">
        <v>134</v>
      </c>
      <c r="BM142" s="172" t="s">
        <v>145</v>
      </c>
    </row>
    <row r="143" spans="1:65" s="2" customFormat="1" ht="21.75" customHeight="1">
      <c r="A143" s="29"/>
      <c r="B143" s="159"/>
      <c r="C143" s="160" t="s">
        <v>146</v>
      </c>
      <c r="D143" s="160" t="s">
        <v>130</v>
      </c>
      <c r="E143" s="161" t="s">
        <v>147</v>
      </c>
      <c r="F143" s="162" t="s">
        <v>148</v>
      </c>
      <c r="G143" s="163" t="s">
        <v>133</v>
      </c>
      <c r="H143" s="164">
        <v>44.201999999999998</v>
      </c>
      <c r="I143" s="165"/>
      <c r="J143" s="166">
        <f t="shared" si="0"/>
        <v>0</v>
      </c>
      <c r="K143" s="167"/>
      <c r="L143" s="30"/>
      <c r="M143" s="168" t="s">
        <v>1</v>
      </c>
      <c r="N143" s="169" t="s">
        <v>40</v>
      </c>
      <c r="O143" s="55"/>
      <c r="P143" s="170">
        <f t="shared" si="1"/>
        <v>0</v>
      </c>
      <c r="Q143" s="170">
        <v>0</v>
      </c>
      <c r="R143" s="170">
        <f t="shared" si="2"/>
        <v>0</v>
      </c>
      <c r="S143" s="170">
        <v>0</v>
      </c>
      <c r="T143" s="171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72" t="s">
        <v>134</v>
      </c>
      <c r="AT143" s="172" t="s">
        <v>130</v>
      </c>
      <c r="AU143" s="172" t="s">
        <v>87</v>
      </c>
      <c r="AY143" s="14" t="s">
        <v>128</v>
      </c>
      <c r="BE143" s="173">
        <f t="shared" si="4"/>
        <v>0</v>
      </c>
      <c r="BF143" s="173">
        <f t="shared" si="5"/>
        <v>0</v>
      </c>
      <c r="BG143" s="173">
        <f t="shared" si="6"/>
        <v>0</v>
      </c>
      <c r="BH143" s="173">
        <f t="shared" si="7"/>
        <v>0</v>
      </c>
      <c r="BI143" s="173">
        <f t="shared" si="8"/>
        <v>0</v>
      </c>
      <c r="BJ143" s="14" t="s">
        <v>87</v>
      </c>
      <c r="BK143" s="173">
        <f t="shared" si="9"/>
        <v>0</v>
      </c>
      <c r="BL143" s="14" t="s">
        <v>134</v>
      </c>
      <c r="BM143" s="172" t="s">
        <v>149</v>
      </c>
    </row>
    <row r="144" spans="1:65" s="2" customFormat="1" ht="33" customHeight="1">
      <c r="A144" s="29"/>
      <c r="B144" s="159"/>
      <c r="C144" s="160" t="s">
        <v>150</v>
      </c>
      <c r="D144" s="160" t="s">
        <v>130</v>
      </c>
      <c r="E144" s="161" t="s">
        <v>151</v>
      </c>
      <c r="F144" s="162" t="s">
        <v>152</v>
      </c>
      <c r="G144" s="163" t="s">
        <v>133</v>
      </c>
      <c r="H144" s="164">
        <v>751.43399999999997</v>
      </c>
      <c r="I144" s="165"/>
      <c r="J144" s="166">
        <f t="shared" si="0"/>
        <v>0</v>
      </c>
      <c r="K144" s="167"/>
      <c r="L144" s="30"/>
      <c r="M144" s="168" t="s">
        <v>1</v>
      </c>
      <c r="N144" s="169" t="s">
        <v>40</v>
      </c>
      <c r="O144" s="55"/>
      <c r="P144" s="170">
        <f t="shared" si="1"/>
        <v>0</v>
      </c>
      <c r="Q144" s="170">
        <v>0</v>
      </c>
      <c r="R144" s="170">
        <f t="shared" si="2"/>
        <v>0</v>
      </c>
      <c r="S144" s="170">
        <v>0</v>
      </c>
      <c r="T144" s="171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72" t="s">
        <v>134</v>
      </c>
      <c r="AT144" s="172" t="s">
        <v>130</v>
      </c>
      <c r="AU144" s="172" t="s">
        <v>87</v>
      </c>
      <c r="AY144" s="14" t="s">
        <v>128</v>
      </c>
      <c r="BE144" s="173">
        <f t="shared" si="4"/>
        <v>0</v>
      </c>
      <c r="BF144" s="173">
        <f t="shared" si="5"/>
        <v>0</v>
      </c>
      <c r="BG144" s="173">
        <f t="shared" si="6"/>
        <v>0</v>
      </c>
      <c r="BH144" s="173">
        <f t="shared" si="7"/>
        <v>0</v>
      </c>
      <c r="BI144" s="173">
        <f t="shared" si="8"/>
        <v>0</v>
      </c>
      <c r="BJ144" s="14" t="s">
        <v>87</v>
      </c>
      <c r="BK144" s="173">
        <f t="shared" si="9"/>
        <v>0</v>
      </c>
      <c r="BL144" s="14" t="s">
        <v>134</v>
      </c>
      <c r="BM144" s="172" t="s">
        <v>153</v>
      </c>
    </row>
    <row r="145" spans="1:65" s="2" customFormat="1" ht="16.5" customHeight="1">
      <c r="A145" s="29"/>
      <c r="B145" s="159"/>
      <c r="C145" s="160" t="s">
        <v>154</v>
      </c>
      <c r="D145" s="160" t="s">
        <v>130</v>
      </c>
      <c r="E145" s="161" t="s">
        <v>155</v>
      </c>
      <c r="F145" s="162" t="s">
        <v>156</v>
      </c>
      <c r="G145" s="163" t="s">
        <v>133</v>
      </c>
      <c r="H145" s="164">
        <v>44.201999999999998</v>
      </c>
      <c r="I145" s="165"/>
      <c r="J145" s="166">
        <f t="shared" si="0"/>
        <v>0</v>
      </c>
      <c r="K145" s="167"/>
      <c r="L145" s="30"/>
      <c r="M145" s="168" t="s">
        <v>1</v>
      </c>
      <c r="N145" s="169" t="s">
        <v>40</v>
      </c>
      <c r="O145" s="55"/>
      <c r="P145" s="170">
        <f t="shared" si="1"/>
        <v>0</v>
      </c>
      <c r="Q145" s="170">
        <v>0</v>
      </c>
      <c r="R145" s="170">
        <f t="shared" si="2"/>
        <v>0</v>
      </c>
      <c r="S145" s="170">
        <v>0</v>
      </c>
      <c r="T145" s="171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72" t="s">
        <v>134</v>
      </c>
      <c r="AT145" s="172" t="s">
        <v>130</v>
      </c>
      <c r="AU145" s="172" t="s">
        <v>87</v>
      </c>
      <c r="AY145" s="14" t="s">
        <v>128</v>
      </c>
      <c r="BE145" s="173">
        <f t="shared" si="4"/>
        <v>0</v>
      </c>
      <c r="BF145" s="173">
        <f t="shared" si="5"/>
        <v>0</v>
      </c>
      <c r="BG145" s="173">
        <f t="shared" si="6"/>
        <v>0</v>
      </c>
      <c r="BH145" s="173">
        <f t="shared" si="7"/>
        <v>0</v>
      </c>
      <c r="BI145" s="173">
        <f t="shared" si="8"/>
        <v>0</v>
      </c>
      <c r="BJ145" s="14" t="s">
        <v>87</v>
      </c>
      <c r="BK145" s="173">
        <f t="shared" si="9"/>
        <v>0</v>
      </c>
      <c r="BL145" s="14" t="s">
        <v>134</v>
      </c>
      <c r="BM145" s="172" t="s">
        <v>157</v>
      </c>
    </row>
    <row r="146" spans="1:65" s="2" customFormat="1" ht="33" customHeight="1">
      <c r="A146" s="29"/>
      <c r="B146" s="159"/>
      <c r="C146" s="160" t="s">
        <v>158</v>
      </c>
      <c r="D146" s="160" t="s">
        <v>130</v>
      </c>
      <c r="E146" s="161" t="s">
        <v>159</v>
      </c>
      <c r="F146" s="162" t="s">
        <v>160</v>
      </c>
      <c r="G146" s="163" t="s">
        <v>133</v>
      </c>
      <c r="H146" s="164">
        <v>18.96</v>
      </c>
      <c r="I146" s="165"/>
      <c r="J146" s="166">
        <f t="shared" si="0"/>
        <v>0</v>
      </c>
      <c r="K146" s="167"/>
      <c r="L146" s="30"/>
      <c r="M146" s="168" t="s">
        <v>1</v>
      </c>
      <c r="N146" s="169" t="s">
        <v>40</v>
      </c>
      <c r="O146" s="55"/>
      <c r="P146" s="170">
        <f t="shared" si="1"/>
        <v>0</v>
      </c>
      <c r="Q146" s="170">
        <v>0</v>
      </c>
      <c r="R146" s="170">
        <f t="shared" si="2"/>
        <v>0</v>
      </c>
      <c r="S146" s="170">
        <v>0</v>
      </c>
      <c r="T146" s="171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72" t="s">
        <v>134</v>
      </c>
      <c r="AT146" s="172" t="s">
        <v>130</v>
      </c>
      <c r="AU146" s="172" t="s">
        <v>87</v>
      </c>
      <c r="AY146" s="14" t="s">
        <v>128</v>
      </c>
      <c r="BE146" s="173">
        <f t="shared" si="4"/>
        <v>0</v>
      </c>
      <c r="BF146" s="173">
        <f t="shared" si="5"/>
        <v>0</v>
      </c>
      <c r="BG146" s="173">
        <f t="shared" si="6"/>
        <v>0</v>
      </c>
      <c r="BH146" s="173">
        <f t="shared" si="7"/>
        <v>0</v>
      </c>
      <c r="BI146" s="173">
        <f t="shared" si="8"/>
        <v>0</v>
      </c>
      <c r="BJ146" s="14" t="s">
        <v>87</v>
      </c>
      <c r="BK146" s="173">
        <f t="shared" si="9"/>
        <v>0</v>
      </c>
      <c r="BL146" s="14" t="s">
        <v>134</v>
      </c>
      <c r="BM146" s="172" t="s">
        <v>161</v>
      </c>
    </row>
    <row r="147" spans="1:65" s="2" customFormat="1" ht="16.5" customHeight="1">
      <c r="A147" s="29"/>
      <c r="B147" s="159"/>
      <c r="C147" s="160" t="s">
        <v>162</v>
      </c>
      <c r="D147" s="160" t="s">
        <v>130</v>
      </c>
      <c r="E147" s="161" t="s">
        <v>163</v>
      </c>
      <c r="F147" s="162" t="s">
        <v>164</v>
      </c>
      <c r="G147" s="163" t="s">
        <v>133</v>
      </c>
      <c r="H147" s="164">
        <v>44.201999999999998</v>
      </c>
      <c r="I147" s="165"/>
      <c r="J147" s="166">
        <f t="shared" si="0"/>
        <v>0</v>
      </c>
      <c r="K147" s="167"/>
      <c r="L147" s="30"/>
      <c r="M147" s="168" t="s">
        <v>1</v>
      </c>
      <c r="N147" s="169" t="s">
        <v>40</v>
      </c>
      <c r="O147" s="55"/>
      <c r="P147" s="170">
        <f t="shared" si="1"/>
        <v>0</v>
      </c>
      <c r="Q147" s="170">
        <v>0</v>
      </c>
      <c r="R147" s="170">
        <f t="shared" si="2"/>
        <v>0</v>
      </c>
      <c r="S147" s="170">
        <v>0</v>
      </c>
      <c r="T147" s="171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72" t="s">
        <v>134</v>
      </c>
      <c r="AT147" s="172" t="s">
        <v>130</v>
      </c>
      <c r="AU147" s="172" t="s">
        <v>87</v>
      </c>
      <c r="AY147" s="14" t="s">
        <v>128</v>
      </c>
      <c r="BE147" s="173">
        <f t="shared" si="4"/>
        <v>0</v>
      </c>
      <c r="BF147" s="173">
        <f t="shared" si="5"/>
        <v>0</v>
      </c>
      <c r="BG147" s="173">
        <f t="shared" si="6"/>
        <v>0</v>
      </c>
      <c r="BH147" s="173">
        <f t="shared" si="7"/>
        <v>0</v>
      </c>
      <c r="BI147" s="173">
        <f t="shared" si="8"/>
        <v>0</v>
      </c>
      <c r="BJ147" s="14" t="s">
        <v>87</v>
      </c>
      <c r="BK147" s="173">
        <f t="shared" si="9"/>
        <v>0</v>
      </c>
      <c r="BL147" s="14" t="s">
        <v>134</v>
      </c>
      <c r="BM147" s="172" t="s">
        <v>165</v>
      </c>
    </row>
    <row r="148" spans="1:65" s="2" customFormat="1" ht="21.75" customHeight="1">
      <c r="A148" s="29"/>
      <c r="B148" s="159"/>
      <c r="C148" s="160" t="s">
        <v>166</v>
      </c>
      <c r="D148" s="160" t="s">
        <v>130</v>
      </c>
      <c r="E148" s="161" t="s">
        <v>167</v>
      </c>
      <c r="F148" s="162" t="s">
        <v>168</v>
      </c>
      <c r="G148" s="163" t="s">
        <v>169</v>
      </c>
      <c r="H148" s="164">
        <v>59.673000000000002</v>
      </c>
      <c r="I148" s="165"/>
      <c r="J148" s="166">
        <f t="shared" si="0"/>
        <v>0</v>
      </c>
      <c r="K148" s="167"/>
      <c r="L148" s="30"/>
      <c r="M148" s="168" t="s">
        <v>1</v>
      </c>
      <c r="N148" s="169" t="s">
        <v>40</v>
      </c>
      <c r="O148" s="55"/>
      <c r="P148" s="170">
        <f t="shared" si="1"/>
        <v>0</v>
      </c>
      <c r="Q148" s="170">
        <v>0</v>
      </c>
      <c r="R148" s="170">
        <f t="shared" si="2"/>
        <v>0</v>
      </c>
      <c r="S148" s="170">
        <v>0</v>
      </c>
      <c r="T148" s="171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72" t="s">
        <v>134</v>
      </c>
      <c r="AT148" s="172" t="s">
        <v>130</v>
      </c>
      <c r="AU148" s="172" t="s">
        <v>87</v>
      </c>
      <c r="AY148" s="14" t="s">
        <v>128</v>
      </c>
      <c r="BE148" s="173">
        <f t="shared" si="4"/>
        <v>0</v>
      </c>
      <c r="BF148" s="173">
        <f t="shared" si="5"/>
        <v>0</v>
      </c>
      <c r="BG148" s="173">
        <f t="shared" si="6"/>
        <v>0</v>
      </c>
      <c r="BH148" s="173">
        <f t="shared" si="7"/>
        <v>0</v>
      </c>
      <c r="BI148" s="173">
        <f t="shared" si="8"/>
        <v>0</v>
      </c>
      <c r="BJ148" s="14" t="s">
        <v>87</v>
      </c>
      <c r="BK148" s="173">
        <f t="shared" si="9"/>
        <v>0</v>
      </c>
      <c r="BL148" s="14" t="s">
        <v>134</v>
      </c>
      <c r="BM148" s="172" t="s">
        <v>170</v>
      </c>
    </row>
    <row r="149" spans="1:65" s="12" customFormat="1" ht="22.8" customHeight="1">
      <c r="B149" s="146"/>
      <c r="D149" s="147" t="s">
        <v>73</v>
      </c>
      <c r="E149" s="157" t="s">
        <v>87</v>
      </c>
      <c r="F149" s="157" t="s">
        <v>171</v>
      </c>
      <c r="I149" s="149"/>
      <c r="J149" s="158">
        <f>BK149</f>
        <v>0</v>
      </c>
      <c r="L149" s="146"/>
      <c r="M149" s="151"/>
      <c r="N149" s="152"/>
      <c r="O149" s="152"/>
      <c r="P149" s="153">
        <f>SUM(P150:P156)</f>
        <v>0</v>
      </c>
      <c r="Q149" s="152"/>
      <c r="R149" s="153">
        <f>SUM(R150:R156)</f>
        <v>160.10461046999998</v>
      </c>
      <c r="S149" s="152"/>
      <c r="T149" s="154">
        <f>SUM(T150:T156)</f>
        <v>0</v>
      </c>
      <c r="AR149" s="147" t="s">
        <v>81</v>
      </c>
      <c r="AT149" s="155" t="s">
        <v>73</v>
      </c>
      <c r="AU149" s="155" t="s">
        <v>81</v>
      </c>
      <c r="AY149" s="147" t="s">
        <v>128</v>
      </c>
      <c r="BK149" s="156">
        <f>SUM(BK150:BK156)</f>
        <v>0</v>
      </c>
    </row>
    <row r="150" spans="1:65" s="2" customFormat="1" ht="21.75" customHeight="1">
      <c r="A150" s="29"/>
      <c r="B150" s="159"/>
      <c r="C150" s="160" t="s">
        <v>172</v>
      </c>
      <c r="D150" s="160" t="s">
        <v>130</v>
      </c>
      <c r="E150" s="161" t="s">
        <v>173</v>
      </c>
      <c r="F150" s="162" t="s">
        <v>174</v>
      </c>
      <c r="G150" s="163" t="s">
        <v>175</v>
      </c>
      <c r="H150" s="164">
        <v>172</v>
      </c>
      <c r="I150" s="165"/>
      <c r="J150" s="166">
        <f t="shared" ref="J150:J156" si="10">ROUND(I150*H150,2)</f>
        <v>0</v>
      </c>
      <c r="K150" s="167"/>
      <c r="L150" s="30"/>
      <c r="M150" s="168" t="s">
        <v>1</v>
      </c>
      <c r="N150" s="169" t="s">
        <v>40</v>
      </c>
      <c r="O150" s="55"/>
      <c r="P150" s="170">
        <f t="shared" ref="P150:P156" si="11">O150*H150</f>
        <v>0</v>
      </c>
      <c r="Q150" s="170">
        <v>0</v>
      </c>
      <c r="R150" s="170">
        <f t="shared" ref="R150:R156" si="12">Q150*H150</f>
        <v>0</v>
      </c>
      <c r="S150" s="170">
        <v>0</v>
      </c>
      <c r="T150" s="171">
        <f t="shared" ref="T150:T156" si="13"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72" t="s">
        <v>134</v>
      </c>
      <c r="AT150" s="172" t="s">
        <v>130</v>
      </c>
      <c r="AU150" s="172" t="s">
        <v>87</v>
      </c>
      <c r="AY150" s="14" t="s">
        <v>128</v>
      </c>
      <c r="BE150" s="173">
        <f t="shared" ref="BE150:BE156" si="14">IF(N150="základná",J150,0)</f>
        <v>0</v>
      </c>
      <c r="BF150" s="173">
        <f t="shared" ref="BF150:BF156" si="15">IF(N150="znížená",J150,0)</f>
        <v>0</v>
      </c>
      <c r="BG150" s="173">
        <f t="shared" ref="BG150:BG156" si="16">IF(N150="zákl. prenesená",J150,0)</f>
        <v>0</v>
      </c>
      <c r="BH150" s="173">
        <f t="shared" ref="BH150:BH156" si="17">IF(N150="zníž. prenesená",J150,0)</f>
        <v>0</v>
      </c>
      <c r="BI150" s="173">
        <f t="shared" ref="BI150:BI156" si="18">IF(N150="nulová",J150,0)</f>
        <v>0</v>
      </c>
      <c r="BJ150" s="14" t="s">
        <v>87</v>
      </c>
      <c r="BK150" s="173">
        <f t="shared" ref="BK150:BK156" si="19">ROUND(I150*H150,2)</f>
        <v>0</v>
      </c>
      <c r="BL150" s="14" t="s">
        <v>134</v>
      </c>
      <c r="BM150" s="172" t="s">
        <v>176</v>
      </c>
    </row>
    <row r="151" spans="1:65" s="2" customFormat="1" ht="21.75" customHeight="1">
      <c r="A151" s="29"/>
      <c r="B151" s="159"/>
      <c r="C151" s="160" t="s">
        <v>177</v>
      </c>
      <c r="D151" s="160" t="s">
        <v>130</v>
      </c>
      <c r="E151" s="161" t="s">
        <v>178</v>
      </c>
      <c r="F151" s="162" t="s">
        <v>179</v>
      </c>
      <c r="G151" s="163" t="s">
        <v>133</v>
      </c>
      <c r="H151" s="164">
        <v>17.2</v>
      </c>
      <c r="I151" s="165"/>
      <c r="J151" s="166">
        <f t="shared" si="10"/>
        <v>0</v>
      </c>
      <c r="K151" s="167"/>
      <c r="L151" s="30"/>
      <c r="M151" s="168" t="s">
        <v>1</v>
      </c>
      <c r="N151" s="169" t="s">
        <v>40</v>
      </c>
      <c r="O151" s="55"/>
      <c r="P151" s="170">
        <f t="shared" si="11"/>
        <v>0</v>
      </c>
      <c r="Q151" s="170">
        <v>2.0699999999999998</v>
      </c>
      <c r="R151" s="170">
        <f t="shared" si="12"/>
        <v>35.603999999999999</v>
      </c>
      <c r="S151" s="170">
        <v>0</v>
      </c>
      <c r="T151" s="171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72" t="s">
        <v>134</v>
      </c>
      <c r="AT151" s="172" t="s">
        <v>130</v>
      </c>
      <c r="AU151" s="172" t="s">
        <v>87</v>
      </c>
      <c r="AY151" s="14" t="s">
        <v>128</v>
      </c>
      <c r="BE151" s="173">
        <f t="shared" si="14"/>
        <v>0</v>
      </c>
      <c r="BF151" s="173">
        <f t="shared" si="15"/>
        <v>0</v>
      </c>
      <c r="BG151" s="173">
        <f t="shared" si="16"/>
        <v>0</v>
      </c>
      <c r="BH151" s="173">
        <f t="shared" si="17"/>
        <v>0</v>
      </c>
      <c r="BI151" s="173">
        <f t="shared" si="18"/>
        <v>0</v>
      </c>
      <c r="BJ151" s="14" t="s">
        <v>87</v>
      </c>
      <c r="BK151" s="173">
        <f t="shared" si="19"/>
        <v>0</v>
      </c>
      <c r="BL151" s="14" t="s">
        <v>134</v>
      </c>
      <c r="BM151" s="172" t="s">
        <v>180</v>
      </c>
    </row>
    <row r="152" spans="1:65" s="2" customFormat="1" ht="21.75" customHeight="1">
      <c r="A152" s="29"/>
      <c r="B152" s="159"/>
      <c r="C152" s="160" t="s">
        <v>181</v>
      </c>
      <c r="D152" s="160" t="s">
        <v>130</v>
      </c>
      <c r="E152" s="161" t="s">
        <v>182</v>
      </c>
      <c r="F152" s="162" t="s">
        <v>183</v>
      </c>
      <c r="G152" s="163" t="s">
        <v>133</v>
      </c>
      <c r="H152" s="164">
        <v>25.8</v>
      </c>
      <c r="I152" s="165"/>
      <c r="J152" s="166">
        <f t="shared" si="10"/>
        <v>0</v>
      </c>
      <c r="K152" s="167"/>
      <c r="L152" s="30"/>
      <c r="M152" s="168" t="s">
        <v>1</v>
      </c>
      <c r="N152" s="169" t="s">
        <v>40</v>
      </c>
      <c r="O152" s="55"/>
      <c r="P152" s="170">
        <f t="shared" si="11"/>
        <v>0</v>
      </c>
      <c r="Q152" s="170">
        <v>2.4157199999999999</v>
      </c>
      <c r="R152" s="170">
        <f t="shared" si="12"/>
        <v>62.325575999999998</v>
      </c>
      <c r="S152" s="170">
        <v>0</v>
      </c>
      <c r="T152" s="171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72" t="s">
        <v>134</v>
      </c>
      <c r="AT152" s="172" t="s">
        <v>130</v>
      </c>
      <c r="AU152" s="172" t="s">
        <v>87</v>
      </c>
      <c r="AY152" s="14" t="s">
        <v>128</v>
      </c>
      <c r="BE152" s="173">
        <f t="shared" si="14"/>
        <v>0</v>
      </c>
      <c r="BF152" s="173">
        <f t="shared" si="15"/>
        <v>0</v>
      </c>
      <c r="BG152" s="173">
        <f t="shared" si="16"/>
        <v>0</v>
      </c>
      <c r="BH152" s="173">
        <f t="shared" si="17"/>
        <v>0</v>
      </c>
      <c r="BI152" s="173">
        <f t="shared" si="18"/>
        <v>0</v>
      </c>
      <c r="BJ152" s="14" t="s">
        <v>87</v>
      </c>
      <c r="BK152" s="173">
        <f t="shared" si="19"/>
        <v>0</v>
      </c>
      <c r="BL152" s="14" t="s">
        <v>134</v>
      </c>
      <c r="BM152" s="172" t="s">
        <v>184</v>
      </c>
    </row>
    <row r="153" spans="1:65" s="2" customFormat="1" ht="16.5" customHeight="1">
      <c r="A153" s="29"/>
      <c r="B153" s="159"/>
      <c r="C153" s="160" t="s">
        <v>185</v>
      </c>
      <c r="D153" s="160" t="s">
        <v>130</v>
      </c>
      <c r="E153" s="161" t="s">
        <v>186</v>
      </c>
      <c r="F153" s="162" t="s">
        <v>187</v>
      </c>
      <c r="G153" s="163" t="s">
        <v>169</v>
      </c>
      <c r="H153" s="164">
        <v>0.755</v>
      </c>
      <c r="I153" s="165"/>
      <c r="J153" s="166">
        <f t="shared" si="10"/>
        <v>0</v>
      </c>
      <c r="K153" s="167"/>
      <c r="L153" s="30"/>
      <c r="M153" s="168" t="s">
        <v>1</v>
      </c>
      <c r="N153" s="169" t="s">
        <v>40</v>
      </c>
      <c r="O153" s="55"/>
      <c r="P153" s="170">
        <f t="shared" si="11"/>
        <v>0</v>
      </c>
      <c r="Q153" s="170">
        <v>1.20296</v>
      </c>
      <c r="R153" s="170">
        <f t="shared" si="12"/>
        <v>0.90823480000000001</v>
      </c>
      <c r="S153" s="170">
        <v>0</v>
      </c>
      <c r="T153" s="171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72" t="s">
        <v>134</v>
      </c>
      <c r="AT153" s="172" t="s">
        <v>130</v>
      </c>
      <c r="AU153" s="172" t="s">
        <v>87</v>
      </c>
      <c r="AY153" s="14" t="s">
        <v>128</v>
      </c>
      <c r="BE153" s="173">
        <f t="shared" si="14"/>
        <v>0</v>
      </c>
      <c r="BF153" s="173">
        <f t="shared" si="15"/>
        <v>0</v>
      </c>
      <c r="BG153" s="173">
        <f t="shared" si="16"/>
        <v>0</v>
      </c>
      <c r="BH153" s="173">
        <f t="shared" si="17"/>
        <v>0</v>
      </c>
      <c r="BI153" s="173">
        <f t="shared" si="18"/>
        <v>0</v>
      </c>
      <c r="BJ153" s="14" t="s">
        <v>87</v>
      </c>
      <c r="BK153" s="173">
        <f t="shared" si="19"/>
        <v>0</v>
      </c>
      <c r="BL153" s="14" t="s">
        <v>134</v>
      </c>
      <c r="BM153" s="172" t="s">
        <v>188</v>
      </c>
    </row>
    <row r="154" spans="1:65" s="2" customFormat="1" ht="21.75" customHeight="1">
      <c r="A154" s="29"/>
      <c r="B154" s="159"/>
      <c r="C154" s="160" t="s">
        <v>189</v>
      </c>
      <c r="D154" s="160" t="s">
        <v>130</v>
      </c>
      <c r="E154" s="161" t="s">
        <v>190</v>
      </c>
      <c r="F154" s="162" t="s">
        <v>428</v>
      </c>
      <c r="G154" s="163" t="s">
        <v>133</v>
      </c>
      <c r="H154" s="164">
        <v>5.758</v>
      </c>
      <c r="I154" s="165"/>
      <c r="J154" s="166">
        <f t="shared" si="10"/>
        <v>0</v>
      </c>
      <c r="K154" s="167"/>
      <c r="L154" s="30"/>
      <c r="M154" s="168" t="s">
        <v>1</v>
      </c>
      <c r="N154" s="169" t="s">
        <v>40</v>
      </c>
      <c r="O154" s="55"/>
      <c r="P154" s="170">
        <f t="shared" si="11"/>
        <v>0</v>
      </c>
      <c r="Q154" s="170">
        <v>2.1286399999999999</v>
      </c>
      <c r="R154" s="170">
        <f t="shared" si="12"/>
        <v>12.25670912</v>
      </c>
      <c r="S154" s="170">
        <v>0</v>
      </c>
      <c r="T154" s="171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72" t="s">
        <v>134</v>
      </c>
      <c r="AT154" s="172" t="s">
        <v>130</v>
      </c>
      <c r="AU154" s="172" t="s">
        <v>87</v>
      </c>
      <c r="AY154" s="14" t="s">
        <v>128</v>
      </c>
      <c r="BE154" s="173">
        <f t="shared" si="14"/>
        <v>0</v>
      </c>
      <c r="BF154" s="173">
        <f t="shared" si="15"/>
        <v>0</v>
      </c>
      <c r="BG154" s="173">
        <f t="shared" si="16"/>
        <v>0</v>
      </c>
      <c r="BH154" s="173">
        <f t="shared" si="17"/>
        <v>0</v>
      </c>
      <c r="BI154" s="173">
        <f t="shared" si="18"/>
        <v>0</v>
      </c>
      <c r="BJ154" s="14" t="s">
        <v>87</v>
      </c>
      <c r="BK154" s="173">
        <f t="shared" si="19"/>
        <v>0</v>
      </c>
      <c r="BL154" s="14" t="s">
        <v>134</v>
      </c>
      <c r="BM154" s="172" t="s">
        <v>191</v>
      </c>
    </row>
    <row r="155" spans="1:65" s="2" customFormat="1" ht="21.75" customHeight="1">
      <c r="A155" s="29"/>
      <c r="B155" s="159"/>
      <c r="C155" s="160" t="s">
        <v>192</v>
      </c>
      <c r="D155" s="160" t="s">
        <v>130</v>
      </c>
      <c r="E155" s="161" t="s">
        <v>193</v>
      </c>
      <c r="F155" s="162" t="s">
        <v>194</v>
      </c>
      <c r="G155" s="163" t="s">
        <v>133</v>
      </c>
      <c r="H155" s="164">
        <v>19.940000000000001</v>
      </c>
      <c r="I155" s="165"/>
      <c r="J155" s="166">
        <f t="shared" si="10"/>
        <v>0</v>
      </c>
      <c r="K155" s="167"/>
      <c r="L155" s="30"/>
      <c r="M155" s="168" t="s">
        <v>1</v>
      </c>
      <c r="N155" s="169" t="s">
        <v>40</v>
      </c>
      <c r="O155" s="55"/>
      <c r="P155" s="170">
        <f t="shared" si="11"/>
        <v>0</v>
      </c>
      <c r="Q155" s="170">
        <v>2.4157199999999999</v>
      </c>
      <c r="R155" s="170">
        <f t="shared" si="12"/>
        <v>48.169456799999999</v>
      </c>
      <c r="S155" s="170">
        <v>0</v>
      </c>
      <c r="T155" s="171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72" t="s">
        <v>134</v>
      </c>
      <c r="AT155" s="172" t="s">
        <v>130</v>
      </c>
      <c r="AU155" s="172" t="s">
        <v>87</v>
      </c>
      <c r="AY155" s="14" t="s">
        <v>128</v>
      </c>
      <c r="BE155" s="173">
        <f t="shared" si="14"/>
        <v>0</v>
      </c>
      <c r="BF155" s="173">
        <f t="shared" si="15"/>
        <v>0</v>
      </c>
      <c r="BG155" s="173">
        <f t="shared" si="16"/>
        <v>0</v>
      </c>
      <c r="BH155" s="173">
        <f t="shared" si="17"/>
        <v>0</v>
      </c>
      <c r="BI155" s="173">
        <f t="shared" si="18"/>
        <v>0</v>
      </c>
      <c r="BJ155" s="14" t="s">
        <v>87</v>
      </c>
      <c r="BK155" s="173">
        <f t="shared" si="19"/>
        <v>0</v>
      </c>
      <c r="BL155" s="14" t="s">
        <v>134</v>
      </c>
      <c r="BM155" s="172" t="s">
        <v>195</v>
      </c>
    </row>
    <row r="156" spans="1:65" s="2" customFormat="1" ht="16.5" customHeight="1">
      <c r="A156" s="29"/>
      <c r="B156" s="159"/>
      <c r="C156" s="160" t="s">
        <v>196</v>
      </c>
      <c r="D156" s="160" t="s">
        <v>130</v>
      </c>
      <c r="E156" s="161" t="s">
        <v>197</v>
      </c>
      <c r="F156" s="162" t="s">
        <v>198</v>
      </c>
      <c r="G156" s="163" t="s">
        <v>169</v>
      </c>
      <c r="H156" s="164">
        <v>0.82499999999999996</v>
      </c>
      <c r="I156" s="165"/>
      <c r="J156" s="166">
        <f t="shared" si="10"/>
        <v>0</v>
      </c>
      <c r="K156" s="167"/>
      <c r="L156" s="30"/>
      <c r="M156" s="168" t="s">
        <v>1</v>
      </c>
      <c r="N156" s="169" t="s">
        <v>40</v>
      </c>
      <c r="O156" s="55"/>
      <c r="P156" s="170">
        <f t="shared" si="11"/>
        <v>0</v>
      </c>
      <c r="Q156" s="170">
        <v>1.01895</v>
      </c>
      <c r="R156" s="170">
        <f t="shared" si="12"/>
        <v>0.84063374999999996</v>
      </c>
      <c r="S156" s="170">
        <v>0</v>
      </c>
      <c r="T156" s="171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72" t="s">
        <v>134</v>
      </c>
      <c r="AT156" s="172" t="s">
        <v>130</v>
      </c>
      <c r="AU156" s="172" t="s">
        <v>87</v>
      </c>
      <c r="AY156" s="14" t="s">
        <v>128</v>
      </c>
      <c r="BE156" s="173">
        <f t="shared" si="14"/>
        <v>0</v>
      </c>
      <c r="BF156" s="173">
        <f t="shared" si="15"/>
        <v>0</v>
      </c>
      <c r="BG156" s="173">
        <f t="shared" si="16"/>
        <v>0</v>
      </c>
      <c r="BH156" s="173">
        <f t="shared" si="17"/>
        <v>0</v>
      </c>
      <c r="BI156" s="173">
        <f t="shared" si="18"/>
        <v>0</v>
      </c>
      <c r="BJ156" s="14" t="s">
        <v>87</v>
      </c>
      <c r="BK156" s="173">
        <f t="shared" si="19"/>
        <v>0</v>
      </c>
      <c r="BL156" s="14" t="s">
        <v>134</v>
      </c>
      <c r="BM156" s="172" t="s">
        <v>199</v>
      </c>
    </row>
    <row r="157" spans="1:65" s="12" customFormat="1" ht="22.8" customHeight="1">
      <c r="B157" s="146"/>
      <c r="D157" s="147" t="s">
        <v>73</v>
      </c>
      <c r="E157" s="157" t="s">
        <v>139</v>
      </c>
      <c r="F157" s="157" t="s">
        <v>200</v>
      </c>
      <c r="I157" s="149"/>
      <c r="J157" s="158">
        <f>BK157</f>
        <v>0</v>
      </c>
      <c r="L157" s="146"/>
      <c r="M157" s="151"/>
      <c r="N157" s="152"/>
      <c r="O157" s="152"/>
      <c r="P157" s="153">
        <f>SUM(P158:P165)</f>
        <v>0</v>
      </c>
      <c r="Q157" s="152"/>
      <c r="R157" s="153">
        <f>SUM(R158:R165)</f>
        <v>158.27076462000005</v>
      </c>
      <c r="S157" s="152"/>
      <c r="T157" s="154">
        <f>SUM(T158:T165)</f>
        <v>0</v>
      </c>
      <c r="AR157" s="147" t="s">
        <v>81</v>
      </c>
      <c r="AT157" s="155" t="s">
        <v>73</v>
      </c>
      <c r="AU157" s="155" t="s">
        <v>81</v>
      </c>
      <c r="AY157" s="147" t="s">
        <v>128</v>
      </c>
      <c r="BK157" s="156">
        <f>SUM(BK158:BK165)</f>
        <v>0</v>
      </c>
    </row>
    <row r="158" spans="1:65" s="2" customFormat="1" ht="33" customHeight="1">
      <c r="A158" s="29"/>
      <c r="B158" s="159"/>
      <c r="C158" s="160" t="s">
        <v>201</v>
      </c>
      <c r="D158" s="160" t="s">
        <v>130</v>
      </c>
      <c r="E158" s="161" t="s">
        <v>202</v>
      </c>
      <c r="F158" s="162" t="s">
        <v>203</v>
      </c>
      <c r="G158" s="163" t="s">
        <v>133</v>
      </c>
      <c r="H158" s="164">
        <v>0.443</v>
      </c>
      <c r="I158" s="165"/>
      <c r="J158" s="166">
        <f t="shared" ref="J158:J165" si="20">ROUND(I158*H158,2)</f>
        <v>0</v>
      </c>
      <c r="K158" s="167"/>
      <c r="L158" s="30"/>
      <c r="M158" s="168" t="s">
        <v>1</v>
      </c>
      <c r="N158" s="169" t="s">
        <v>40</v>
      </c>
      <c r="O158" s="55"/>
      <c r="P158" s="170">
        <f t="shared" ref="P158:P165" si="21">O158*H158</f>
        <v>0</v>
      </c>
      <c r="Q158" s="170">
        <v>1.6780600000000001</v>
      </c>
      <c r="R158" s="170">
        <f t="shared" ref="R158:R165" si="22">Q158*H158</f>
        <v>0.74338058000000007</v>
      </c>
      <c r="S158" s="170">
        <v>0</v>
      </c>
      <c r="T158" s="171">
        <f t="shared" ref="T158:T165" si="23"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72" t="s">
        <v>134</v>
      </c>
      <c r="AT158" s="172" t="s">
        <v>130</v>
      </c>
      <c r="AU158" s="172" t="s">
        <v>87</v>
      </c>
      <c r="AY158" s="14" t="s">
        <v>128</v>
      </c>
      <c r="BE158" s="173">
        <f t="shared" ref="BE158:BE165" si="24">IF(N158="základná",J158,0)</f>
        <v>0</v>
      </c>
      <c r="BF158" s="173">
        <f t="shared" ref="BF158:BF165" si="25">IF(N158="znížená",J158,0)</f>
        <v>0</v>
      </c>
      <c r="BG158" s="173">
        <f t="shared" ref="BG158:BG165" si="26">IF(N158="zákl. prenesená",J158,0)</f>
        <v>0</v>
      </c>
      <c r="BH158" s="173">
        <f t="shared" ref="BH158:BH165" si="27">IF(N158="zníž. prenesená",J158,0)</f>
        <v>0</v>
      </c>
      <c r="BI158" s="173">
        <f t="shared" ref="BI158:BI165" si="28">IF(N158="nulová",J158,0)</f>
        <v>0</v>
      </c>
      <c r="BJ158" s="14" t="s">
        <v>87</v>
      </c>
      <c r="BK158" s="173">
        <f t="shared" ref="BK158:BK165" si="29">ROUND(I158*H158,2)</f>
        <v>0</v>
      </c>
      <c r="BL158" s="14" t="s">
        <v>134</v>
      </c>
      <c r="BM158" s="172" t="s">
        <v>204</v>
      </c>
    </row>
    <row r="159" spans="1:65" s="2" customFormat="1" ht="33" customHeight="1">
      <c r="A159" s="29"/>
      <c r="B159" s="159"/>
      <c r="C159" s="160" t="s">
        <v>205</v>
      </c>
      <c r="D159" s="160" t="s">
        <v>130</v>
      </c>
      <c r="E159" s="161" t="s">
        <v>206</v>
      </c>
      <c r="F159" s="162" t="s">
        <v>429</v>
      </c>
      <c r="G159" s="163" t="s">
        <v>133</v>
      </c>
      <c r="H159" s="164">
        <v>5.798</v>
      </c>
      <c r="I159" s="165"/>
      <c r="J159" s="166">
        <f t="shared" si="20"/>
        <v>0</v>
      </c>
      <c r="K159" s="167"/>
      <c r="L159" s="30"/>
      <c r="M159" s="168" t="s">
        <v>1</v>
      </c>
      <c r="N159" s="169" t="s">
        <v>40</v>
      </c>
      <c r="O159" s="55"/>
      <c r="P159" s="170">
        <f t="shared" si="21"/>
        <v>0</v>
      </c>
      <c r="Q159" s="170">
        <v>0.64710999999999996</v>
      </c>
      <c r="R159" s="170">
        <f t="shared" si="22"/>
        <v>3.75194378</v>
      </c>
      <c r="S159" s="170">
        <v>0</v>
      </c>
      <c r="T159" s="171">
        <f t="shared" si="2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72" t="s">
        <v>134</v>
      </c>
      <c r="AT159" s="172" t="s">
        <v>130</v>
      </c>
      <c r="AU159" s="172" t="s">
        <v>87</v>
      </c>
      <c r="AY159" s="14" t="s">
        <v>128</v>
      </c>
      <c r="BE159" s="173">
        <f t="shared" si="24"/>
        <v>0</v>
      </c>
      <c r="BF159" s="173">
        <f t="shared" si="25"/>
        <v>0</v>
      </c>
      <c r="BG159" s="173">
        <f t="shared" si="26"/>
        <v>0</v>
      </c>
      <c r="BH159" s="173">
        <f t="shared" si="27"/>
        <v>0</v>
      </c>
      <c r="BI159" s="173">
        <f t="shared" si="28"/>
        <v>0</v>
      </c>
      <c r="BJ159" s="14" t="s">
        <v>87</v>
      </c>
      <c r="BK159" s="173">
        <f t="shared" si="29"/>
        <v>0</v>
      </c>
      <c r="BL159" s="14" t="s">
        <v>134</v>
      </c>
      <c r="BM159" s="172" t="s">
        <v>207</v>
      </c>
    </row>
    <row r="160" spans="1:65" s="2" customFormat="1" ht="21.75" customHeight="1">
      <c r="A160" s="29"/>
      <c r="B160" s="159"/>
      <c r="C160" s="160" t="s">
        <v>7</v>
      </c>
      <c r="D160" s="160" t="s">
        <v>130</v>
      </c>
      <c r="E160" s="161" t="s">
        <v>208</v>
      </c>
      <c r="F160" s="162" t="s">
        <v>431</v>
      </c>
      <c r="G160" s="163" t="s">
        <v>133</v>
      </c>
      <c r="H160" s="164">
        <v>4.8769999999999998</v>
      </c>
      <c r="I160" s="165"/>
      <c r="J160" s="166">
        <f t="shared" si="20"/>
        <v>0</v>
      </c>
      <c r="K160" s="167"/>
      <c r="L160" s="30"/>
      <c r="M160" s="168" t="s">
        <v>1</v>
      </c>
      <c r="N160" s="169" t="s">
        <v>40</v>
      </c>
      <c r="O160" s="55"/>
      <c r="P160" s="170">
        <f t="shared" si="21"/>
        <v>0</v>
      </c>
      <c r="Q160" s="170">
        <v>0.84748000000000001</v>
      </c>
      <c r="R160" s="170">
        <f t="shared" si="22"/>
        <v>4.1331599599999995</v>
      </c>
      <c r="S160" s="170">
        <v>0</v>
      </c>
      <c r="T160" s="171">
        <f t="shared" si="2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72" t="s">
        <v>134</v>
      </c>
      <c r="AT160" s="172" t="s">
        <v>130</v>
      </c>
      <c r="AU160" s="172" t="s">
        <v>87</v>
      </c>
      <c r="AY160" s="14" t="s">
        <v>128</v>
      </c>
      <c r="BE160" s="173">
        <f t="shared" si="24"/>
        <v>0</v>
      </c>
      <c r="BF160" s="173">
        <f t="shared" si="25"/>
        <v>0</v>
      </c>
      <c r="BG160" s="173">
        <f t="shared" si="26"/>
        <v>0</v>
      </c>
      <c r="BH160" s="173">
        <f t="shared" si="27"/>
        <v>0</v>
      </c>
      <c r="BI160" s="173">
        <f t="shared" si="28"/>
        <v>0</v>
      </c>
      <c r="BJ160" s="14" t="s">
        <v>87</v>
      </c>
      <c r="BK160" s="173">
        <f t="shared" si="29"/>
        <v>0</v>
      </c>
      <c r="BL160" s="14" t="s">
        <v>134</v>
      </c>
      <c r="BM160" s="172" t="s">
        <v>209</v>
      </c>
    </row>
    <row r="161" spans="1:65" s="2" customFormat="1" ht="21.75" customHeight="1">
      <c r="A161" s="29"/>
      <c r="B161" s="159"/>
      <c r="C161" s="160" t="s">
        <v>210</v>
      </c>
      <c r="D161" s="160" t="s">
        <v>130</v>
      </c>
      <c r="E161" s="161" t="s">
        <v>211</v>
      </c>
      <c r="F161" s="162" t="s">
        <v>432</v>
      </c>
      <c r="G161" s="163" t="s">
        <v>133</v>
      </c>
      <c r="H161" s="164">
        <v>77.23</v>
      </c>
      <c r="I161" s="165"/>
      <c r="J161" s="166">
        <f t="shared" si="20"/>
        <v>0</v>
      </c>
      <c r="K161" s="167"/>
      <c r="L161" s="30"/>
      <c r="M161" s="168" t="s">
        <v>1</v>
      </c>
      <c r="N161" s="169" t="s">
        <v>40</v>
      </c>
      <c r="O161" s="55"/>
      <c r="P161" s="170">
        <f t="shared" si="21"/>
        <v>0</v>
      </c>
      <c r="Q161" s="170">
        <v>1.8718699999999999</v>
      </c>
      <c r="R161" s="170">
        <f t="shared" si="22"/>
        <v>144.56452010000001</v>
      </c>
      <c r="S161" s="170">
        <v>0</v>
      </c>
      <c r="T161" s="171">
        <f t="shared" si="2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72" t="s">
        <v>134</v>
      </c>
      <c r="AT161" s="172" t="s">
        <v>130</v>
      </c>
      <c r="AU161" s="172" t="s">
        <v>87</v>
      </c>
      <c r="AY161" s="14" t="s">
        <v>128</v>
      </c>
      <c r="BE161" s="173">
        <f t="shared" si="24"/>
        <v>0</v>
      </c>
      <c r="BF161" s="173">
        <f t="shared" si="25"/>
        <v>0</v>
      </c>
      <c r="BG161" s="173">
        <f t="shared" si="26"/>
        <v>0</v>
      </c>
      <c r="BH161" s="173">
        <f t="shared" si="27"/>
        <v>0</v>
      </c>
      <c r="BI161" s="173">
        <f t="shared" si="28"/>
        <v>0</v>
      </c>
      <c r="BJ161" s="14" t="s">
        <v>87</v>
      </c>
      <c r="BK161" s="173">
        <f t="shared" si="29"/>
        <v>0</v>
      </c>
      <c r="BL161" s="14" t="s">
        <v>134</v>
      </c>
      <c r="BM161" s="172" t="s">
        <v>212</v>
      </c>
    </row>
    <row r="162" spans="1:65" s="2" customFormat="1" ht="16.5" customHeight="1">
      <c r="A162" s="29"/>
      <c r="B162" s="159"/>
      <c r="C162" s="160" t="s">
        <v>213</v>
      </c>
      <c r="D162" s="160" t="s">
        <v>130</v>
      </c>
      <c r="E162" s="161" t="s">
        <v>214</v>
      </c>
      <c r="F162" s="162" t="s">
        <v>215</v>
      </c>
      <c r="G162" s="163" t="s">
        <v>133</v>
      </c>
      <c r="H162" s="164">
        <v>1.47</v>
      </c>
      <c r="I162" s="165"/>
      <c r="J162" s="166">
        <f t="shared" si="20"/>
        <v>0</v>
      </c>
      <c r="K162" s="167"/>
      <c r="L162" s="30"/>
      <c r="M162" s="168" t="s">
        <v>1</v>
      </c>
      <c r="N162" s="169" t="s">
        <v>40</v>
      </c>
      <c r="O162" s="55"/>
      <c r="P162" s="170">
        <f t="shared" si="21"/>
        <v>0</v>
      </c>
      <c r="Q162" s="170">
        <v>2.4160300000000001</v>
      </c>
      <c r="R162" s="170">
        <f t="shared" si="22"/>
        <v>3.5515641000000002</v>
      </c>
      <c r="S162" s="170">
        <v>0</v>
      </c>
      <c r="T162" s="171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72" t="s">
        <v>134</v>
      </c>
      <c r="AT162" s="172" t="s">
        <v>130</v>
      </c>
      <c r="AU162" s="172" t="s">
        <v>87</v>
      </c>
      <c r="AY162" s="14" t="s">
        <v>128</v>
      </c>
      <c r="BE162" s="173">
        <f t="shared" si="24"/>
        <v>0</v>
      </c>
      <c r="BF162" s="173">
        <f t="shared" si="25"/>
        <v>0</v>
      </c>
      <c r="BG162" s="173">
        <f t="shared" si="26"/>
        <v>0</v>
      </c>
      <c r="BH162" s="173">
        <f t="shared" si="27"/>
        <v>0</v>
      </c>
      <c r="BI162" s="173">
        <f t="shared" si="28"/>
        <v>0</v>
      </c>
      <c r="BJ162" s="14" t="s">
        <v>87</v>
      </c>
      <c r="BK162" s="173">
        <f t="shared" si="29"/>
        <v>0</v>
      </c>
      <c r="BL162" s="14" t="s">
        <v>134</v>
      </c>
      <c r="BM162" s="172" t="s">
        <v>216</v>
      </c>
    </row>
    <row r="163" spans="1:65" s="2" customFormat="1" ht="21.75" customHeight="1">
      <c r="A163" s="29"/>
      <c r="B163" s="159"/>
      <c r="C163" s="160" t="s">
        <v>217</v>
      </c>
      <c r="D163" s="160" t="s">
        <v>130</v>
      </c>
      <c r="E163" s="161" t="s">
        <v>218</v>
      </c>
      <c r="F163" s="162" t="s">
        <v>219</v>
      </c>
      <c r="G163" s="163" t="s">
        <v>175</v>
      </c>
      <c r="H163" s="164">
        <v>17.567</v>
      </c>
      <c r="I163" s="165"/>
      <c r="J163" s="166">
        <f t="shared" si="20"/>
        <v>0</v>
      </c>
      <c r="K163" s="167"/>
      <c r="L163" s="30"/>
      <c r="M163" s="168" t="s">
        <v>1</v>
      </c>
      <c r="N163" s="169" t="s">
        <v>40</v>
      </c>
      <c r="O163" s="55"/>
      <c r="P163" s="170">
        <f t="shared" si="21"/>
        <v>0</v>
      </c>
      <c r="Q163" s="170">
        <v>7.2500000000000004E-3</v>
      </c>
      <c r="R163" s="170">
        <f t="shared" si="22"/>
        <v>0.12736074999999999</v>
      </c>
      <c r="S163" s="170">
        <v>0</v>
      </c>
      <c r="T163" s="171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72" t="s">
        <v>134</v>
      </c>
      <c r="AT163" s="172" t="s">
        <v>130</v>
      </c>
      <c r="AU163" s="172" t="s">
        <v>87</v>
      </c>
      <c r="AY163" s="14" t="s">
        <v>128</v>
      </c>
      <c r="BE163" s="173">
        <f t="shared" si="24"/>
        <v>0</v>
      </c>
      <c r="BF163" s="173">
        <f t="shared" si="25"/>
        <v>0</v>
      </c>
      <c r="BG163" s="173">
        <f t="shared" si="26"/>
        <v>0</v>
      </c>
      <c r="BH163" s="173">
        <f t="shared" si="27"/>
        <v>0</v>
      </c>
      <c r="BI163" s="173">
        <f t="shared" si="28"/>
        <v>0</v>
      </c>
      <c r="BJ163" s="14" t="s">
        <v>87</v>
      </c>
      <c r="BK163" s="173">
        <f t="shared" si="29"/>
        <v>0</v>
      </c>
      <c r="BL163" s="14" t="s">
        <v>134</v>
      </c>
      <c r="BM163" s="172" t="s">
        <v>220</v>
      </c>
    </row>
    <row r="164" spans="1:65" s="2" customFormat="1" ht="21.75" customHeight="1">
      <c r="A164" s="29"/>
      <c r="B164" s="159"/>
      <c r="C164" s="160" t="s">
        <v>221</v>
      </c>
      <c r="D164" s="160" t="s">
        <v>130</v>
      </c>
      <c r="E164" s="161" t="s">
        <v>222</v>
      </c>
      <c r="F164" s="162" t="s">
        <v>223</v>
      </c>
      <c r="G164" s="163" t="s">
        <v>175</v>
      </c>
      <c r="H164" s="164">
        <v>17.567</v>
      </c>
      <c r="I164" s="165"/>
      <c r="J164" s="166">
        <f t="shared" si="20"/>
        <v>0</v>
      </c>
      <c r="K164" s="167"/>
      <c r="L164" s="30"/>
      <c r="M164" s="168" t="s">
        <v>1</v>
      </c>
      <c r="N164" s="169" t="s">
        <v>40</v>
      </c>
      <c r="O164" s="55"/>
      <c r="P164" s="170">
        <f t="shared" si="21"/>
        <v>0</v>
      </c>
      <c r="Q164" s="170">
        <v>0</v>
      </c>
      <c r="R164" s="170">
        <f t="shared" si="22"/>
        <v>0</v>
      </c>
      <c r="S164" s="170">
        <v>0</v>
      </c>
      <c r="T164" s="171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72" t="s">
        <v>134</v>
      </c>
      <c r="AT164" s="172" t="s">
        <v>130</v>
      </c>
      <c r="AU164" s="172" t="s">
        <v>87</v>
      </c>
      <c r="AY164" s="14" t="s">
        <v>128</v>
      </c>
      <c r="BE164" s="173">
        <f t="shared" si="24"/>
        <v>0</v>
      </c>
      <c r="BF164" s="173">
        <f t="shared" si="25"/>
        <v>0</v>
      </c>
      <c r="BG164" s="173">
        <f t="shared" si="26"/>
        <v>0</v>
      </c>
      <c r="BH164" s="173">
        <f t="shared" si="27"/>
        <v>0</v>
      </c>
      <c r="BI164" s="173">
        <f t="shared" si="28"/>
        <v>0</v>
      </c>
      <c r="BJ164" s="14" t="s">
        <v>87</v>
      </c>
      <c r="BK164" s="173">
        <f t="shared" si="29"/>
        <v>0</v>
      </c>
      <c r="BL164" s="14" t="s">
        <v>134</v>
      </c>
      <c r="BM164" s="172" t="s">
        <v>224</v>
      </c>
    </row>
    <row r="165" spans="1:65" s="2" customFormat="1" ht="16.5" customHeight="1">
      <c r="A165" s="29"/>
      <c r="B165" s="159"/>
      <c r="C165" s="160" t="s">
        <v>225</v>
      </c>
      <c r="D165" s="160" t="s">
        <v>130</v>
      </c>
      <c r="E165" s="161" t="s">
        <v>226</v>
      </c>
      <c r="F165" s="162" t="s">
        <v>227</v>
      </c>
      <c r="G165" s="163" t="s">
        <v>169</v>
      </c>
      <c r="H165" s="164">
        <v>1.383</v>
      </c>
      <c r="I165" s="165"/>
      <c r="J165" s="166">
        <f t="shared" si="20"/>
        <v>0</v>
      </c>
      <c r="K165" s="167"/>
      <c r="L165" s="30"/>
      <c r="M165" s="168" t="s">
        <v>1</v>
      </c>
      <c r="N165" s="169" t="s">
        <v>40</v>
      </c>
      <c r="O165" s="55"/>
      <c r="P165" s="170">
        <f t="shared" si="21"/>
        <v>0</v>
      </c>
      <c r="Q165" s="170">
        <v>1.01145</v>
      </c>
      <c r="R165" s="170">
        <f t="shared" si="22"/>
        <v>1.3988353499999999</v>
      </c>
      <c r="S165" s="170">
        <v>0</v>
      </c>
      <c r="T165" s="171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72" t="s">
        <v>134</v>
      </c>
      <c r="AT165" s="172" t="s">
        <v>130</v>
      </c>
      <c r="AU165" s="172" t="s">
        <v>87</v>
      </c>
      <c r="AY165" s="14" t="s">
        <v>128</v>
      </c>
      <c r="BE165" s="173">
        <f t="shared" si="24"/>
        <v>0</v>
      </c>
      <c r="BF165" s="173">
        <f t="shared" si="25"/>
        <v>0</v>
      </c>
      <c r="BG165" s="173">
        <f t="shared" si="26"/>
        <v>0</v>
      </c>
      <c r="BH165" s="173">
        <f t="shared" si="27"/>
        <v>0</v>
      </c>
      <c r="BI165" s="173">
        <f t="shared" si="28"/>
        <v>0</v>
      </c>
      <c r="BJ165" s="14" t="s">
        <v>87</v>
      </c>
      <c r="BK165" s="173">
        <f t="shared" si="29"/>
        <v>0</v>
      </c>
      <c r="BL165" s="14" t="s">
        <v>134</v>
      </c>
      <c r="BM165" s="172" t="s">
        <v>228</v>
      </c>
    </row>
    <row r="166" spans="1:65" s="12" customFormat="1" ht="22.8" customHeight="1">
      <c r="B166" s="146"/>
      <c r="D166" s="147" t="s">
        <v>73</v>
      </c>
      <c r="E166" s="157" t="s">
        <v>134</v>
      </c>
      <c r="F166" s="157" t="s">
        <v>229</v>
      </c>
      <c r="I166" s="149"/>
      <c r="J166" s="158">
        <f>BK166</f>
        <v>0</v>
      </c>
      <c r="L166" s="146"/>
      <c r="M166" s="151"/>
      <c r="N166" s="152"/>
      <c r="O166" s="152"/>
      <c r="P166" s="153">
        <f>SUM(P167:P176)</f>
        <v>0</v>
      </c>
      <c r="Q166" s="152"/>
      <c r="R166" s="153">
        <f>SUM(R167:R176)</f>
        <v>184.68805851000002</v>
      </c>
      <c r="S166" s="152"/>
      <c r="T166" s="154">
        <f>SUM(T167:T176)</f>
        <v>0</v>
      </c>
      <c r="AR166" s="147" t="s">
        <v>81</v>
      </c>
      <c r="AT166" s="155" t="s">
        <v>73</v>
      </c>
      <c r="AU166" s="155" t="s">
        <v>81</v>
      </c>
      <c r="AY166" s="147" t="s">
        <v>128</v>
      </c>
      <c r="BK166" s="156">
        <f>SUM(BK167:BK176)</f>
        <v>0</v>
      </c>
    </row>
    <row r="167" spans="1:65" s="2" customFormat="1" ht="21.75" customHeight="1">
      <c r="A167" s="29"/>
      <c r="B167" s="159"/>
      <c r="C167" s="160" t="s">
        <v>230</v>
      </c>
      <c r="D167" s="160" t="s">
        <v>130</v>
      </c>
      <c r="E167" s="161" t="s">
        <v>231</v>
      </c>
      <c r="F167" s="162" t="s">
        <v>232</v>
      </c>
      <c r="G167" s="163" t="s">
        <v>133</v>
      </c>
      <c r="H167" s="164">
        <v>66.468000000000004</v>
      </c>
      <c r="I167" s="165"/>
      <c r="J167" s="166">
        <f t="shared" ref="J167:J176" si="30">ROUND(I167*H167,2)</f>
        <v>0</v>
      </c>
      <c r="K167" s="167"/>
      <c r="L167" s="30"/>
      <c r="M167" s="168" t="s">
        <v>1</v>
      </c>
      <c r="N167" s="169" t="s">
        <v>40</v>
      </c>
      <c r="O167" s="55"/>
      <c r="P167" s="170">
        <f t="shared" ref="P167:P176" si="31">O167*H167</f>
        <v>0</v>
      </c>
      <c r="Q167" s="170">
        <v>2.4018999999999999</v>
      </c>
      <c r="R167" s="170">
        <f t="shared" ref="R167:R176" si="32">Q167*H167</f>
        <v>159.6494892</v>
      </c>
      <c r="S167" s="170">
        <v>0</v>
      </c>
      <c r="T167" s="171">
        <f t="shared" ref="T167:T176" si="33"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72" t="s">
        <v>134</v>
      </c>
      <c r="AT167" s="172" t="s">
        <v>130</v>
      </c>
      <c r="AU167" s="172" t="s">
        <v>87</v>
      </c>
      <c r="AY167" s="14" t="s">
        <v>128</v>
      </c>
      <c r="BE167" s="173">
        <f t="shared" ref="BE167:BE176" si="34">IF(N167="základná",J167,0)</f>
        <v>0</v>
      </c>
      <c r="BF167" s="173">
        <f t="shared" ref="BF167:BF176" si="35">IF(N167="znížená",J167,0)</f>
        <v>0</v>
      </c>
      <c r="BG167" s="173">
        <f t="shared" ref="BG167:BG176" si="36">IF(N167="zákl. prenesená",J167,0)</f>
        <v>0</v>
      </c>
      <c r="BH167" s="173">
        <f t="shared" ref="BH167:BH176" si="37">IF(N167="zníž. prenesená",J167,0)</f>
        <v>0</v>
      </c>
      <c r="BI167" s="173">
        <f t="shared" ref="BI167:BI176" si="38">IF(N167="nulová",J167,0)</f>
        <v>0</v>
      </c>
      <c r="BJ167" s="14" t="s">
        <v>87</v>
      </c>
      <c r="BK167" s="173">
        <f t="shared" ref="BK167:BK176" si="39">ROUND(I167*H167,2)</f>
        <v>0</v>
      </c>
      <c r="BL167" s="14" t="s">
        <v>134</v>
      </c>
      <c r="BM167" s="172" t="s">
        <v>233</v>
      </c>
    </row>
    <row r="168" spans="1:65" s="2" customFormat="1" ht="16.5" customHeight="1">
      <c r="A168" s="29"/>
      <c r="B168" s="159"/>
      <c r="C168" s="160" t="s">
        <v>234</v>
      </c>
      <c r="D168" s="160" t="s">
        <v>130</v>
      </c>
      <c r="E168" s="161" t="s">
        <v>235</v>
      </c>
      <c r="F168" s="162" t="s">
        <v>236</v>
      </c>
      <c r="G168" s="163" t="s">
        <v>175</v>
      </c>
      <c r="H168" s="164">
        <v>416.53699999999998</v>
      </c>
      <c r="I168" s="165"/>
      <c r="J168" s="166">
        <f t="shared" si="30"/>
        <v>0</v>
      </c>
      <c r="K168" s="167"/>
      <c r="L168" s="30"/>
      <c r="M168" s="168" t="s">
        <v>1</v>
      </c>
      <c r="N168" s="169" t="s">
        <v>40</v>
      </c>
      <c r="O168" s="55"/>
      <c r="P168" s="170">
        <f t="shared" si="31"/>
        <v>0</v>
      </c>
      <c r="Q168" s="170">
        <v>1.1299999999999999E-3</v>
      </c>
      <c r="R168" s="170">
        <f t="shared" si="32"/>
        <v>0.47068680999999996</v>
      </c>
      <c r="S168" s="170">
        <v>0</v>
      </c>
      <c r="T168" s="171">
        <f t="shared" si="3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72" t="s">
        <v>134</v>
      </c>
      <c r="AT168" s="172" t="s">
        <v>130</v>
      </c>
      <c r="AU168" s="172" t="s">
        <v>87</v>
      </c>
      <c r="AY168" s="14" t="s">
        <v>128</v>
      </c>
      <c r="BE168" s="173">
        <f t="shared" si="34"/>
        <v>0</v>
      </c>
      <c r="BF168" s="173">
        <f t="shared" si="35"/>
        <v>0</v>
      </c>
      <c r="BG168" s="173">
        <f t="shared" si="36"/>
        <v>0</v>
      </c>
      <c r="BH168" s="173">
        <f t="shared" si="37"/>
        <v>0</v>
      </c>
      <c r="BI168" s="173">
        <f t="shared" si="38"/>
        <v>0</v>
      </c>
      <c r="BJ168" s="14" t="s">
        <v>87</v>
      </c>
      <c r="BK168" s="173">
        <f t="shared" si="39"/>
        <v>0</v>
      </c>
      <c r="BL168" s="14" t="s">
        <v>134</v>
      </c>
      <c r="BM168" s="172" t="s">
        <v>237</v>
      </c>
    </row>
    <row r="169" spans="1:65" s="2" customFormat="1" ht="16.5" customHeight="1">
      <c r="A169" s="29"/>
      <c r="B169" s="159"/>
      <c r="C169" s="160" t="s">
        <v>238</v>
      </c>
      <c r="D169" s="160" t="s">
        <v>130</v>
      </c>
      <c r="E169" s="161" t="s">
        <v>239</v>
      </c>
      <c r="F169" s="162" t="s">
        <v>240</v>
      </c>
      <c r="G169" s="163" t="s">
        <v>175</v>
      </c>
      <c r="H169" s="164">
        <v>416.53699999999998</v>
      </c>
      <c r="I169" s="165"/>
      <c r="J169" s="166">
        <f t="shared" si="30"/>
        <v>0</v>
      </c>
      <c r="K169" s="167"/>
      <c r="L169" s="30"/>
      <c r="M169" s="168" t="s">
        <v>1</v>
      </c>
      <c r="N169" s="169" t="s">
        <v>40</v>
      </c>
      <c r="O169" s="55"/>
      <c r="P169" s="170">
        <f t="shared" si="31"/>
        <v>0</v>
      </c>
      <c r="Q169" s="170">
        <v>0</v>
      </c>
      <c r="R169" s="170">
        <f t="shared" si="32"/>
        <v>0</v>
      </c>
      <c r="S169" s="170">
        <v>0</v>
      </c>
      <c r="T169" s="171">
        <f t="shared" si="3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72" t="s">
        <v>134</v>
      </c>
      <c r="AT169" s="172" t="s">
        <v>130</v>
      </c>
      <c r="AU169" s="172" t="s">
        <v>87</v>
      </c>
      <c r="AY169" s="14" t="s">
        <v>128</v>
      </c>
      <c r="BE169" s="173">
        <f t="shared" si="34"/>
        <v>0</v>
      </c>
      <c r="BF169" s="173">
        <f t="shared" si="35"/>
        <v>0</v>
      </c>
      <c r="BG169" s="173">
        <f t="shared" si="36"/>
        <v>0</v>
      </c>
      <c r="BH169" s="173">
        <f t="shared" si="37"/>
        <v>0</v>
      </c>
      <c r="BI169" s="173">
        <f t="shared" si="38"/>
        <v>0</v>
      </c>
      <c r="BJ169" s="14" t="s">
        <v>87</v>
      </c>
      <c r="BK169" s="173">
        <f t="shared" si="39"/>
        <v>0</v>
      </c>
      <c r="BL169" s="14" t="s">
        <v>134</v>
      </c>
      <c r="BM169" s="172" t="s">
        <v>241</v>
      </c>
    </row>
    <row r="170" spans="1:65" s="2" customFormat="1" ht="21.75" customHeight="1">
      <c r="A170" s="29"/>
      <c r="B170" s="159"/>
      <c r="C170" s="160" t="s">
        <v>242</v>
      </c>
      <c r="D170" s="160" t="s">
        <v>130</v>
      </c>
      <c r="E170" s="161" t="s">
        <v>243</v>
      </c>
      <c r="F170" s="162" t="s">
        <v>244</v>
      </c>
      <c r="G170" s="163" t="s">
        <v>175</v>
      </c>
      <c r="H170" s="164">
        <v>378.67</v>
      </c>
      <c r="I170" s="165"/>
      <c r="J170" s="166">
        <f t="shared" si="30"/>
        <v>0</v>
      </c>
      <c r="K170" s="167"/>
      <c r="L170" s="30"/>
      <c r="M170" s="168" t="s">
        <v>1</v>
      </c>
      <c r="N170" s="169" t="s">
        <v>40</v>
      </c>
      <c r="O170" s="55"/>
      <c r="P170" s="170">
        <f t="shared" si="31"/>
        <v>0</v>
      </c>
      <c r="Q170" s="170">
        <v>3.8700000000000002E-3</v>
      </c>
      <c r="R170" s="170">
        <f t="shared" si="32"/>
        <v>1.4654529000000001</v>
      </c>
      <c r="S170" s="170">
        <v>0</v>
      </c>
      <c r="T170" s="171">
        <f t="shared" si="3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72" t="s">
        <v>134</v>
      </c>
      <c r="AT170" s="172" t="s">
        <v>130</v>
      </c>
      <c r="AU170" s="172" t="s">
        <v>87</v>
      </c>
      <c r="AY170" s="14" t="s">
        <v>128</v>
      </c>
      <c r="BE170" s="173">
        <f t="shared" si="34"/>
        <v>0</v>
      </c>
      <c r="BF170" s="173">
        <f t="shared" si="35"/>
        <v>0</v>
      </c>
      <c r="BG170" s="173">
        <f t="shared" si="36"/>
        <v>0</v>
      </c>
      <c r="BH170" s="173">
        <f t="shared" si="37"/>
        <v>0</v>
      </c>
      <c r="BI170" s="173">
        <f t="shared" si="38"/>
        <v>0</v>
      </c>
      <c r="BJ170" s="14" t="s">
        <v>87</v>
      </c>
      <c r="BK170" s="173">
        <f t="shared" si="39"/>
        <v>0</v>
      </c>
      <c r="BL170" s="14" t="s">
        <v>134</v>
      </c>
      <c r="BM170" s="172" t="s">
        <v>245</v>
      </c>
    </row>
    <row r="171" spans="1:65" s="2" customFormat="1" ht="21.75" customHeight="1">
      <c r="A171" s="29"/>
      <c r="B171" s="159"/>
      <c r="C171" s="160" t="s">
        <v>246</v>
      </c>
      <c r="D171" s="160" t="s">
        <v>130</v>
      </c>
      <c r="E171" s="161" t="s">
        <v>247</v>
      </c>
      <c r="F171" s="162" t="s">
        <v>248</v>
      </c>
      <c r="G171" s="163" t="s">
        <v>175</v>
      </c>
      <c r="H171" s="164">
        <v>378.67</v>
      </c>
      <c r="I171" s="165"/>
      <c r="J171" s="166">
        <f t="shared" si="30"/>
        <v>0</v>
      </c>
      <c r="K171" s="167"/>
      <c r="L171" s="30"/>
      <c r="M171" s="168" t="s">
        <v>1</v>
      </c>
      <c r="N171" s="169" t="s">
        <v>40</v>
      </c>
      <c r="O171" s="55"/>
      <c r="P171" s="170">
        <f t="shared" si="31"/>
        <v>0</v>
      </c>
      <c r="Q171" s="170">
        <v>0</v>
      </c>
      <c r="R171" s="170">
        <f t="shared" si="32"/>
        <v>0</v>
      </c>
      <c r="S171" s="170">
        <v>0</v>
      </c>
      <c r="T171" s="171">
        <f t="shared" si="3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72" t="s">
        <v>134</v>
      </c>
      <c r="AT171" s="172" t="s">
        <v>130</v>
      </c>
      <c r="AU171" s="172" t="s">
        <v>87</v>
      </c>
      <c r="AY171" s="14" t="s">
        <v>128</v>
      </c>
      <c r="BE171" s="173">
        <f t="shared" si="34"/>
        <v>0</v>
      </c>
      <c r="BF171" s="173">
        <f t="shared" si="35"/>
        <v>0</v>
      </c>
      <c r="BG171" s="173">
        <f t="shared" si="36"/>
        <v>0</v>
      </c>
      <c r="BH171" s="173">
        <f t="shared" si="37"/>
        <v>0</v>
      </c>
      <c r="BI171" s="173">
        <f t="shared" si="38"/>
        <v>0</v>
      </c>
      <c r="BJ171" s="14" t="s">
        <v>87</v>
      </c>
      <c r="BK171" s="173">
        <f t="shared" si="39"/>
        <v>0</v>
      </c>
      <c r="BL171" s="14" t="s">
        <v>134</v>
      </c>
      <c r="BM171" s="172" t="s">
        <v>249</v>
      </c>
    </row>
    <row r="172" spans="1:65" s="2" customFormat="1" ht="21.75" customHeight="1">
      <c r="A172" s="29"/>
      <c r="B172" s="159"/>
      <c r="C172" s="160" t="s">
        <v>250</v>
      </c>
      <c r="D172" s="160" t="s">
        <v>130</v>
      </c>
      <c r="E172" s="161" t="s">
        <v>251</v>
      </c>
      <c r="F172" s="162" t="s">
        <v>252</v>
      </c>
      <c r="G172" s="163" t="s">
        <v>169</v>
      </c>
      <c r="H172" s="164">
        <v>2.65</v>
      </c>
      <c r="I172" s="165"/>
      <c r="J172" s="166">
        <f t="shared" si="30"/>
        <v>0</v>
      </c>
      <c r="K172" s="167"/>
      <c r="L172" s="30"/>
      <c r="M172" s="168" t="s">
        <v>1</v>
      </c>
      <c r="N172" s="169" t="s">
        <v>40</v>
      </c>
      <c r="O172" s="55"/>
      <c r="P172" s="170">
        <f t="shared" si="31"/>
        <v>0</v>
      </c>
      <c r="Q172" s="170">
        <v>1.0162899999999999</v>
      </c>
      <c r="R172" s="170">
        <f t="shared" si="32"/>
        <v>2.6931684999999996</v>
      </c>
      <c r="S172" s="170">
        <v>0</v>
      </c>
      <c r="T172" s="171">
        <f t="shared" si="3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72" t="s">
        <v>134</v>
      </c>
      <c r="AT172" s="172" t="s">
        <v>130</v>
      </c>
      <c r="AU172" s="172" t="s">
        <v>87</v>
      </c>
      <c r="AY172" s="14" t="s">
        <v>128</v>
      </c>
      <c r="BE172" s="173">
        <f t="shared" si="34"/>
        <v>0</v>
      </c>
      <c r="BF172" s="173">
        <f t="shared" si="35"/>
        <v>0</v>
      </c>
      <c r="BG172" s="173">
        <f t="shared" si="36"/>
        <v>0</v>
      </c>
      <c r="BH172" s="173">
        <f t="shared" si="37"/>
        <v>0</v>
      </c>
      <c r="BI172" s="173">
        <f t="shared" si="38"/>
        <v>0</v>
      </c>
      <c r="BJ172" s="14" t="s">
        <v>87</v>
      </c>
      <c r="BK172" s="173">
        <f t="shared" si="39"/>
        <v>0</v>
      </c>
      <c r="BL172" s="14" t="s">
        <v>134</v>
      </c>
      <c r="BM172" s="172" t="s">
        <v>253</v>
      </c>
    </row>
    <row r="173" spans="1:65" s="2" customFormat="1" ht="33" customHeight="1">
      <c r="A173" s="29"/>
      <c r="B173" s="159"/>
      <c r="C173" s="160" t="s">
        <v>254</v>
      </c>
      <c r="D173" s="160" t="s">
        <v>130</v>
      </c>
      <c r="E173" s="161" t="s">
        <v>255</v>
      </c>
      <c r="F173" s="162" t="s">
        <v>430</v>
      </c>
      <c r="G173" s="163" t="s">
        <v>169</v>
      </c>
      <c r="H173" s="164">
        <v>4.2859999999999996</v>
      </c>
      <c r="I173" s="165"/>
      <c r="J173" s="166">
        <f t="shared" si="30"/>
        <v>0</v>
      </c>
      <c r="K173" s="167"/>
      <c r="L173" s="30"/>
      <c r="M173" s="168" t="s">
        <v>1</v>
      </c>
      <c r="N173" s="169" t="s">
        <v>40</v>
      </c>
      <c r="O173" s="55"/>
      <c r="P173" s="170">
        <f t="shared" si="31"/>
        <v>0</v>
      </c>
      <c r="Q173" s="170">
        <v>1.20296</v>
      </c>
      <c r="R173" s="170">
        <f t="shared" si="32"/>
        <v>5.1558865599999999</v>
      </c>
      <c r="S173" s="170">
        <v>0</v>
      </c>
      <c r="T173" s="171">
        <f t="shared" si="3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72" t="s">
        <v>134</v>
      </c>
      <c r="AT173" s="172" t="s">
        <v>130</v>
      </c>
      <c r="AU173" s="172" t="s">
        <v>87</v>
      </c>
      <c r="AY173" s="14" t="s">
        <v>128</v>
      </c>
      <c r="BE173" s="173">
        <f t="shared" si="34"/>
        <v>0</v>
      </c>
      <c r="BF173" s="173">
        <f t="shared" si="35"/>
        <v>0</v>
      </c>
      <c r="BG173" s="173">
        <f t="shared" si="36"/>
        <v>0</v>
      </c>
      <c r="BH173" s="173">
        <f t="shared" si="37"/>
        <v>0</v>
      </c>
      <c r="BI173" s="173">
        <f t="shared" si="38"/>
        <v>0</v>
      </c>
      <c r="BJ173" s="14" t="s">
        <v>87</v>
      </c>
      <c r="BK173" s="173">
        <f t="shared" si="39"/>
        <v>0</v>
      </c>
      <c r="BL173" s="14" t="s">
        <v>134</v>
      </c>
      <c r="BM173" s="172" t="s">
        <v>256</v>
      </c>
    </row>
    <row r="174" spans="1:65" s="2" customFormat="1" ht="16.5" customHeight="1">
      <c r="A174" s="29"/>
      <c r="B174" s="159"/>
      <c r="C174" s="160" t="s">
        <v>257</v>
      </c>
      <c r="D174" s="160" t="s">
        <v>130</v>
      </c>
      <c r="E174" s="161" t="s">
        <v>258</v>
      </c>
      <c r="F174" s="162" t="s">
        <v>259</v>
      </c>
      <c r="G174" s="163" t="s">
        <v>133</v>
      </c>
      <c r="H174" s="164">
        <v>6.2619999999999996</v>
      </c>
      <c r="I174" s="165"/>
      <c r="J174" s="166">
        <f t="shared" si="30"/>
        <v>0</v>
      </c>
      <c r="K174" s="167"/>
      <c r="L174" s="30"/>
      <c r="M174" s="168" t="s">
        <v>1</v>
      </c>
      <c r="N174" s="169" t="s">
        <v>40</v>
      </c>
      <c r="O174" s="55"/>
      <c r="P174" s="170">
        <f t="shared" si="31"/>
        <v>0</v>
      </c>
      <c r="Q174" s="170">
        <v>2.4018600000000001</v>
      </c>
      <c r="R174" s="170">
        <f t="shared" si="32"/>
        <v>15.04044732</v>
      </c>
      <c r="S174" s="170">
        <v>0</v>
      </c>
      <c r="T174" s="171">
        <f t="shared" si="3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72" t="s">
        <v>134</v>
      </c>
      <c r="AT174" s="172" t="s">
        <v>130</v>
      </c>
      <c r="AU174" s="172" t="s">
        <v>87</v>
      </c>
      <c r="AY174" s="14" t="s">
        <v>128</v>
      </c>
      <c r="BE174" s="173">
        <f t="shared" si="34"/>
        <v>0</v>
      </c>
      <c r="BF174" s="173">
        <f t="shared" si="35"/>
        <v>0</v>
      </c>
      <c r="BG174" s="173">
        <f t="shared" si="36"/>
        <v>0</v>
      </c>
      <c r="BH174" s="173">
        <f t="shared" si="37"/>
        <v>0</v>
      </c>
      <c r="BI174" s="173">
        <f t="shared" si="38"/>
        <v>0</v>
      </c>
      <c r="BJ174" s="14" t="s">
        <v>87</v>
      </c>
      <c r="BK174" s="173">
        <f t="shared" si="39"/>
        <v>0</v>
      </c>
      <c r="BL174" s="14" t="s">
        <v>134</v>
      </c>
      <c r="BM174" s="172" t="s">
        <v>260</v>
      </c>
    </row>
    <row r="175" spans="1:65" s="2" customFormat="1" ht="21.75" customHeight="1">
      <c r="A175" s="29"/>
      <c r="B175" s="159"/>
      <c r="C175" s="160" t="s">
        <v>261</v>
      </c>
      <c r="D175" s="160" t="s">
        <v>130</v>
      </c>
      <c r="E175" s="161" t="s">
        <v>262</v>
      </c>
      <c r="F175" s="162" t="s">
        <v>263</v>
      </c>
      <c r="G175" s="163" t="s">
        <v>175</v>
      </c>
      <c r="H175" s="164">
        <v>62.442</v>
      </c>
      <c r="I175" s="165"/>
      <c r="J175" s="166">
        <f t="shared" si="30"/>
        <v>0</v>
      </c>
      <c r="K175" s="167"/>
      <c r="L175" s="30"/>
      <c r="M175" s="168" t="s">
        <v>1</v>
      </c>
      <c r="N175" s="169" t="s">
        <v>40</v>
      </c>
      <c r="O175" s="55"/>
      <c r="P175" s="170">
        <f t="shared" si="31"/>
        <v>0</v>
      </c>
      <c r="Q175" s="170">
        <v>3.4099999999999998E-3</v>
      </c>
      <c r="R175" s="170">
        <f t="shared" si="32"/>
        <v>0.21292722</v>
      </c>
      <c r="S175" s="170">
        <v>0</v>
      </c>
      <c r="T175" s="171">
        <f t="shared" si="3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72" t="s">
        <v>134</v>
      </c>
      <c r="AT175" s="172" t="s">
        <v>130</v>
      </c>
      <c r="AU175" s="172" t="s">
        <v>87</v>
      </c>
      <c r="AY175" s="14" t="s">
        <v>128</v>
      </c>
      <c r="BE175" s="173">
        <f t="shared" si="34"/>
        <v>0</v>
      </c>
      <c r="BF175" s="173">
        <f t="shared" si="35"/>
        <v>0</v>
      </c>
      <c r="BG175" s="173">
        <f t="shared" si="36"/>
        <v>0</v>
      </c>
      <c r="BH175" s="173">
        <f t="shared" si="37"/>
        <v>0</v>
      </c>
      <c r="BI175" s="173">
        <f t="shared" si="38"/>
        <v>0</v>
      </c>
      <c r="BJ175" s="14" t="s">
        <v>87</v>
      </c>
      <c r="BK175" s="173">
        <f t="shared" si="39"/>
        <v>0</v>
      </c>
      <c r="BL175" s="14" t="s">
        <v>134</v>
      </c>
      <c r="BM175" s="172" t="s">
        <v>264</v>
      </c>
    </row>
    <row r="176" spans="1:65" s="2" customFormat="1" ht="21.75" customHeight="1">
      <c r="A176" s="29"/>
      <c r="B176" s="159"/>
      <c r="C176" s="160" t="s">
        <v>265</v>
      </c>
      <c r="D176" s="160" t="s">
        <v>130</v>
      </c>
      <c r="E176" s="161" t="s">
        <v>266</v>
      </c>
      <c r="F176" s="162" t="s">
        <v>267</v>
      </c>
      <c r="G176" s="163" t="s">
        <v>175</v>
      </c>
      <c r="H176" s="164">
        <v>62.442</v>
      </c>
      <c r="I176" s="165"/>
      <c r="J176" s="166">
        <f t="shared" si="30"/>
        <v>0</v>
      </c>
      <c r="K176" s="167"/>
      <c r="L176" s="30"/>
      <c r="M176" s="168" t="s">
        <v>1</v>
      </c>
      <c r="N176" s="169" t="s">
        <v>40</v>
      </c>
      <c r="O176" s="55"/>
      <c r="P176" s="170">
        <f t="shared" si="31"/>
        <v>0</v>
      </c>
      <c r="Q176" s="170">
        <v>0</v>
      </c>
      <c r="R176" s="170">
        <f t="shared" si="32"/>
        <v>0</v>
      </c>
      <c r="S176" s="170">
        <v>0</v>
      </c>
      <c r="T176" s="171">
        <f t="shared" si="3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72" t="s">
        <v>134</v>
      </c>
      <c r="AT176" s="172" t="s">
        <v>130</v>
      </c>
      <c r="AU176" s="172" t="s">
        <v>87</v>
      </c>
      <c r="AY176" s="14" t="s">
        <v>128</v>
      </c>
      <c r="BE176" s="173">
        <f t="shared" si="34"/>
        <v>0</v>
      </c>
      <c r="BF176" s="173">
        <f t="shared" si="35"/>
        <v>0</v>
      </c>
      <c r="BG176" s="173">
        <f t="shared" si="36"/>
        <v>0</v>
      </c>
      <c r="BH176" s="173">
        <f t="shared" si="37"/>
        <v>0</v>
      </c>
      <c r="BI176" s="173">
        <f t="shared" si="38"/>
        <v>0</v>
      </c>
      <c r="BJ176" s="14" t="s">
        <v>87</v>
      </c>
      <c r="BK176" s="173">
        <f t="shared" si="39"/>
        <v>0</v>
      </c>
      <c r="BL176" s="14" t="s">
        <v>134</v>
      </c>
      <c r="BM176" s="172" t="s">
        <v>268</v>
      </c>
    </row>
    <row r="177" spans="1:65" s="12" customFormat="1" ht="22.8" customHeight="1">
      <c r="B177" s="146"/>
      <c r="D177" s="147" t="s">
        <v>73</v>
      </c>
      <c r="E177" s="157" t="s">
        <v>150</v>
      </c>
      <c r="F177" s="157" t="s">
        <v>269</v>
      </c>
      <c r="I177" s="149"/>
      <c r="J177" s="158">
        <f>BK177</f>
        <v>0</v>
      </c>
      <c r="L177" s="146"/>
      <c r="M177" s="151"/>
      <c r="N177" s="152"/>
      <c r="O177" s="152"/>
      <c r="P177" s="153">
        <f>P178</f>
        <v>0</v>
      </c>
      <c r="Q177" s="152"/>
      <c r="R177" s="153">
        <f>R178</f>
        <v>220.000957</v>
      </c>
      <c r="S177" s="152"/>
      <c r="T177" s="154">
        <f>T178</f>
        <v>0</v>
      </c>
      <c r="AR177" s="147" t="s">
        <v>81</v>
      </c>
      <c r="AT177" s="155" t="s">
        <v>73</v>
      </c>
      <c r="AU177" s="155" t="s">
        <v>81</v>
      </c>
      <c r="AY177" s="147" t="s">
        <v>128</v>
      </c>
      <c r="BK177" s="156">
        <f>BK178</f>
        <v>0</v>
      </c>
    </row>
    <row r="178" spans="1:65" s="2" customFormat="1" ht="16.5" customHeight="1">
      <c r="A178" s="29"/>
      <c r="B178" s="159"/>
      <c r="C178" s="160" t="s">
        <v>270</v>
      </c>
      <c r="D178" s="160" t="s">
        <v>130</v>
      </c>
      <c r="E178" s="161" t="s">
        <v>271</v>
      </c>
      <c r="F178" s="162" t="s">
        <v>272</v>
      </c>
      <c r="G178" s="163" t="s">
        <v>133</v>
      </c>
      <c r="H178" s="164">
        <v>119.761</v>
      </c>
      <c r="I178" s="165"/>
      <c r="J178" s="166">
        <f>ROUND(I178*H178,2)</f>
        <v>0</v>
      </c>
      <c r="K178" s="167"/>
      <c r="L178" s="30"/>
      <c r="M178" s="168" t="s">
        <v>1</v>
      </c>
      <c r="N178" s="169" t="s">
        <v>40</v>
      </c>
      <c r="O178" s="55"/>
      <c r="P178" s="170">
        <f>O178*H178</f>
        <v>0</v>
      </c>
      <c r="Q178" s="170">
        <v>1.837</v>
      </c>
      <c r="R178" s="170">
        <f>Q178*H178</f>
        <v>220.000957</v>
      </c>
      <c r="S178" s="170">
        <v>0</v>
      </c>
      <c r="T178" s="171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72" t="s">
        <v>134</v>
      </c>
      <c r="AT178" s="172" t="s">
        <v>130</v>
      </c>
      <c r="AU178" s="172" t="s">
        <v>87</v>
      </c>
      <c r="AY178" s="14" t="s">
        <v>128</v>
      </c>
      <c r="BE178" s="173">
        <f>IF(N178="základná",J178,0)</f>
        <v>0</v>
      </c>
      <c r="BF178" s="173">
        <f>IF(N178="znížená",J178,0)</f>
        <v>0</v>
      </c>
      <c r="BG178" s="173">
        <f>IF(N178="zákl. prenesená",J178,0)</f>
        <v>0</v>
      </c>
      <c r="BH178" s="173">
        <f>IF(N178="zníž. prenesená",J178,0)</f>
        <v>0</v>
      </c>
      <c r="BI178" s="173">
        <f>IF(N178="nulová",J178,0)</f>
        <v>0</v>
      </c>
      <c r="BJ178" s="14" t="s">
        <v>87</v>
      </c>
      <c r="BK178" s="173">
        <f>ROUND(I178*H178,2)</f>
        <v>0</v>
      </c>
      <c r="BL178" s="14" t="s">
        <v>134</v>
      </c>
      <c r="BM178" s="172" t="s">
        <v>273</v>
      </c>
    </row>
    <row r="179" spans="1:65" s="12" customFormat="1" ht="22.8" customHeight="1">
      <c r="B179" s="146"/>
      <c r="D179" s="147" t="s">
        <v>73</v>
      </c>
      <c r="E179" s="157" t="s">
        <v>162</v>
      </c>
      <c r="F179" s="157" t="s">
        <v>274</v>
      </c>
      <c r="I179" s="149"/>
      <c r="J179" s="158">
        <f>BK179</f>
        <v>0</v>
      </c>
      <c r="L179" s="146"/>
      <c r="M179" s="151"/>
      <c r="N179" s="152"/>
      <c r="O179" s="152"/>
      <c r="P179" s="153">
        <f>SUM(P180:P194)</f>
        <v>0</v>
      </c>
      <c r="Q179" s="152"/>
      <c r="R179" s="153">
        <f>SUM(R180:R194)</f>
        <v>0</v>
      </c>
      <c r="S179" s="152"/>
      <c r="T179" s="154">
        <f>SUM(T180:T194)</f>
        <v>727.23290499999996</v>
      </c>
      <c r="AR179" s="147" t="s">
        <v>81</v>
      </c>
      <c r="AT179" s="155" t="s">
        <v>73</v>
      </c>
      <c r="AU179" s="155" t="s">
        <v>81</v>
      </c>
      <c r="AY179" s="147" t="s">
        <v>128</v>
      </c>
      <c r="BK179" s="156">
        <f>SUM(BK180:BK194)</f>
        <v>0</v>
      </c>
    </row>
    <row r="180" spans="1:65" s="2" customFormat="1" ht="33" customHeight="1">
      <c r="A180" s="29"/>
      <c r="B180" s="159"/>
      <c r="C180" s="160" t="s">
        <v>275</v>
      </c>
      <c r="D180" s="160" t="s">
        <v>130</v>
      </c>
      <c r="E180" s="161" t="s">
        <v>276</v>
      </c>
      <c r="F180" s="162" t="s">
        <v>277</v>
      </c>
      <c r="G180" s="163" t="s">
        <v>133</v>
      </c>
      <c r="H180" s="164">
        <v>44.411000000000001</v>
      </c>
      <c r="I180" s="165"/>
      <c r="J180" s="166">
        <f t="shared" ref="J180:J194" si="40">ROUND(I180*H180,2)</f>
        <v>0</v>
      </c>
      <c r="K180" s="167"/>
      <c r="L180" s="30"/>
      <c r="M180" s="168" t="s">
        <v>1</v>
      </c>
      <c r="N180" s="169" t="s">
        <v>40</v>
      </c>
      <c r="O180" s="55"/>
      <c r="P180" s="170">
        <f t="shared" ref="P180:P194" si="41">O180*H180</f>
        <v>0</v>
      </c>
      <c r="Q180" s="170">
        <v>0</v>
      </c>
      <c r="R180" s="170">
        <f t="shared" ref="R180:R194" si="42">Q180*H180</f>
        <v>0</v>
      </c>
      <c r="S180" s="170">
        <v>1.905</v>
      </c>
      <c r="T180" s="171">
        <f t="shared" ref="T180:T194" si="43">S180*H180</f>
        <v>84.602955000000009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72" t="s">
        <v>134</v>
      </c>
      <c r="AT180" s="172" t="s">
        <v>130</v>
      </c>
      <c r="AU180" s="172" t="s">
        <v>87</v>
      </c>
      <c r="AY180" s="14" t="s">
        <v>128</v>
      </c>
      <c r="BE180" s="173">
        <f t="shared" ref="BE180:BE194" si="44">IF(N180="základná",J180,0)</f>
        <v>0</v>
      </c>
      <c r="BF180" s="173">
        <f t="shared" ref="BF180:BF194" si="45">IF(N180="znížená",J180,0)</f>
        <v>0</v>
      </c>
      <c r="BG180" s="173">
        <f t="shared" ref="BG180:BG194" si="46">IF(N180="zákl. prenesená",J180,0)</f>
        <v>0</v>
      </c>
      <c r="BH180" s="173">
        <f t="shared" ref="BH180:BH194" si="47">IF(N180="zníž. prenesená",J180,0)</f>
        <v>0</v>
      </c>
      <c r="BI180" s="173">
        <f t="shared" ref="BI180:BI194" si="48">IF(N180="nulová",J180,0)</f>
        <v>0</v>
      </c>
      <c r="BJ180" s="14" t="s">
        <v>87</v>
      </c>
      <c r="BK180" s="173">
        <f t="shared" ref="BK180:BK194" si="49">ROUND(I180*H180,2)</f>
        <v>0</v>
      </c>
      <c r="BL180" s="14" t="s">
        <v>134</v>
      </c>
      <c r="BM180" s="172" t="s">
        <v>278</v>
      </c>
    </row>
    <row r="181" spans="1:65" s="2" customFormat="1" ht="21.75" customHeight="1">
      <c r="A181" s="29"/>
      <c r="B181" s="159"/>
      <c r="C181" s="160" t="s">
        <v>279</v>
      </c>
      <c r="D181" s="160" t="s">
        <v>130</v>
      </c>
      <c r="E181" s="161" t="s">
        <v>280</v>
      </c>
      <c r="F181" s="162" t="s">
        <v>281</v>
      </c>
      <c r="G181" s="163" t="s">
        <v>133</v>
      </c>
      <c r="H181" s="164">
        <v>123.99299999999999</v>
      </c>
      <c r="I181" s="165"/>
      <c r="J181" s="166">
        <f t="shared" si="40"/>
        <v>0</v>
      </c>
      <c r="K181" s="167"/>
      <c r="L181" s="30"/>
      <c r="M181" s="168" t="s">
        <v>1</v>
      </c>
      <c r="N181" s="169" t="s">
        <v>40</v>
      </c>
      <c r="O181" s="55"/>
      <c r="P181" s="170">
        <f t="shared" si="41"/>
        <v>0</v>
      </c>
      <c r="Q181" s="170">
        <v>0</v>
      </c>
      <c r="R181" s="170">
        <f t="shared" si="42"/>
        <v>0</v>
      </c>
      <c r="S181" s="170">
        <v>2.4</v>
      </c>
      <c r="T181" s="171">
        <f t="shared" si="43"/>
        <v>297.58319999999998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72" t="s">
        <v>134</v>
      </c>
      <c r="AT181" s="172" t="s">
        <v>130</v>
      </c>
      <c r="AU181" s="172" t="s">
        <v>87</v>
      </c>
      <c r="AY181" s="14" t="s">
        <v>128</v>
      </c>
      <c r="BE181" s="173">
        <f t="shared" si="44"/>
        <v>0</v>
      </c>
      <c r="BF181" s="173">
        <f t="shared" si="45"/>
        <v>0</v>
      </c>
      <c r="BG181" s="173">
        <f t="shared" si="46"/>
        <v>0</v>
      </c>
      <c r="BH181" s="173">
        <f t="shared" si="47"/>
        <v>0</v>
      </c>
      <c r="BI181" s="173">
        <f t="shared" si="48"/>
        <v>0</v>
      </c>
      <c r="BJ181" s="14" t="s">
        <v>87</v>
      </c>
      <c r="BK181" s="173">
        <f t="shared" si="49"/>
        <v>0</v>
      </c>
      <c r="BL181" s="14" t="s">
        <v>134</v>
      </c>
      <c r="BM181" s="172" t="s">
        <v>282</v>
      </c>
    </row>
    <row r="182" spans="1:65" s="2" customFormat="1" ht="33" customHeight="1">
      <c r="A182" s="29"/>
      <c r="B182" s="159"/>
      <c r="C182" s="160" t="s">
        <v>283</v>
      </c>
      <c r="D182" s="160" t="s">
        <v>130</v>
      </c>
      <c r="E182" s="161" t="s">
        <v>284</v>
      </c>
      <c r="F182" s="162" t="s">
        <v>285</v>
      </c>
      <c r="G182" s="163" t="s">
        <v>133</v>
      </c>
      <c r="H182" s="164">
        <v>101.69199999999999</v>
      </c>
      <c r="I182" s="165"/>
      <c r="J182" s="166">
        <f t="shared" si="40"/>
        <v>0</v>
      </c>
      <c r="K182" s="167"/>
      <c r="L182" s="30"/>
      <c r="M182" s="168" t="s">
        <v>1</v>
      </c>
      <c r="N182" s="169" t="s">
        <v>40</v>
      </c>
      <c r="O182" s="55"/>
      <c r="P182" s="170">
        <f t="shared" si="41"/>
        <v>0</v>
      </c>
      <c r="Q182" s="170">
        <v>0</v>
      </c>
      <c r="R182" s="170">
        <f t="shared" si="42"/>
        <v>0</v>
      </c>
      <c r="S182" s="170">
        <v>2.2000000000000002</v>
      </c>
      <c r="T182" s="171">
        <f t="shared" si="43"/>
        <v>223.72239999999999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72" t="s">
        <v>134</v>
      </c>
      <c r="AT182" s="172" t="s">
        <v>130</v>
      </c>
      <c r="AU182" s="172" t="s">
        <v>87</v>
      </c>
      <c r="AY182" s="14" t="s">
        <v>128</v>
      </c>
      <c r="BE182" s="173">
        <f t="shared" si="44"/>
        <v>0</v>
      </c>
      <c r="BF182" s="173">
        <f t="shared" si="45"/>
        <v>0</v>
      </c>
      <c r="BG182" s="173">
        <f t="shared" si="46"/>
        <v>0</v>
      </c>
      <c r="BH182" s="173">
        <f t="shared" si="47"/>
        <v>0</v>
      </c>
      <c r="BI182" s="173">
        <f t="shared" si="48"/>
        <v>0</v>
      </c>
      <c r="BJ182" s="14" t="s">
        <v>87</v>
      </c>
      <c r="BK182" s="173">
        <f t="shared" si="49"/>
        <v>0</v>
      </c>
      <c r="BL182" s="14" t="s">
        <v>134</v>
      </c>
      <c r="BM182" s="172" t="s">
        <v>286</v>
      </c>
    </row>
    <row r="183" spans="1:65" s="2" customFormat="1" ht="33" customHeight="1">
      <c r="A183" s="29"/>
      <c r="B183" s="159"/>
      <c r="C183" s="160" t="s">
        <v>287</v>
      </c>
      <c r="D183" s="160" t="s">
        <v>130</v>
      </c>
      <c r="E183" s="161" t="s">
        <v>288</v>
      </c>
      <c r="F183" s="162" t="s">
        <v>289</v>
      </c>
      <c r="G183" s="163" t="s">
        <v>175</v>
      </c>
      <c r="H183" s="164">
        <v>181.91800000000001</v>
      </c>
      <c r="I183" s="165"/>
      <c r="J183" s="166">
        <f t="shared" si="40"/>
        <v>0</v>
      </c>
      <c r="K183" s="167"/>
      <c r="L183" s="30"/>
      <c r="M183" s="168" t="s">
        <v>1</v>
      </c>
      <c r="N183" s="169" t="s">
        <v>40</v>
      </c>
      <c r="O183" s="55"/>
      <c r="P183" s="170">
        <f t="shared" si="41"/>
        <v>0</v>
      </c>
      <c r="Q183" s="170">
        <v>0</v>
      </c>
      <c r="R183" s="170">
        <f t="shared" si="42"/>
        <v>0</v>
      </c>
      <c r="S183" s="170">
        <v>6.5000000000000002E-2</v>
      </c>
      <c r="T183" s="171">
        <f t="shared" si="43"/>
        <v>11.824670000000001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72" t="s">
        <v>134</v>
      </c>
      <c r="AT183" s="172" t="s">
        <v>130</v>
      </c>
      <c r="AU183" s="172" t="s">
        <v>87</v>
      </c>
      <c r="AY183" s="14" t="s">
        <v>128</v>
      </c>
      <c r="BE183" s="173">
        <f t="shared" si="44"/>
        <v>0</v>
      </c>
      <c r="BF183" s="173">
        <f t="shared" si="45"/>
        <v>0</v>
      </c>
      <c r="BG183" s="173">
        <f t="shared" si="46"/>
        <v>0</v>
      </c>
      <c r="BH183" s="173">
        <f t="shared" si="47"/>
        <v>0</v>
      </c>
      <c r="BI183" s="173">
        <f t="shared" si="48"/>
        <v>0</v>
      </c>
      <c r="BJ183" s="14" t="s">
        <v>87</v>
      </c>
      <c r="BK183" s="173">
        <f t="shared" si="49"/>
        <v>0</v>
      </c>
      <c r="BL183" s="14" t="s">
        <v>134</v>
      </c>
      <c r="BM183" s="172" t="s">
        <v>290</v>
      </c>
    </row>
    <row r="184" spans="1:65" s="2" customFormat="1" ht="21.75" customHeight="1">
      <c r="A184" s="29"/>
      <c r="B184" s="159"/>
      <c r="C184" s="160" t="s">
        <v>291</v>
      </c>
      <c r="D184" s="160" t="s">
        <v>130</v>
      </c>
      <c r="E184" s="161" t="s">
        <v>292</v>
      </c>
      <c r="F184" s="162" t="s">
        <v>293</v>
      </c>
      <c r="G184" s="163" t="s">
        <v>133</v>
      </c>
      <c r="H184" s="164">
        <v>77.5</v>
      </c>
      <c r="I184" s="165"/>
      <c r="J184" s="166">
        <f t="shared" si="40"/>
        <v>0</v>
      </c>
      <c r="K184" s="167"/>
      <c r="L184" s="30"/>
      <c r="M184" s="168" t="s">
        <v>1</v>
      </c>
      <c r="N184" s="169" t="s">
        <v>40</v>
      </c>
      <c r="O184" s="55"/>
      <c r="P184" s="170">
        <f t="shared" si="41"/>
        <v>0</v>
      </c>
      <c r="Q184" s="170">
        <v>0</v>
      </c>
      <c r="R184" s="170">
        <f t="shared" si="42"/>
        <v>0</v>
      </c>
      <c r="S184" s="170">
        <v>1.4</v>
      </c>
      <c r="T184" s="171">
        <f t="shared" si="43"/>
        <v>108.5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72" t="s">
        <v>134</v>
      </c>
      <c r="AT184" s="172" t="s">
        <v>130</v>
      </c>
      <c r="AU184" s="172" t="s">
        <v>87</v>
      </c>
      <c r="AY184" s="14" t="s">
        <v>128</v>
      </c>
      <c r="BE184" s="173">
        <f t="shared" si="44"/>
        <v>0</v>
      </c>
      <c r="BF184" s="173">
        <f t="shared" si="45"/>
        <v>0</v>
      </c>
      <c r="BG184" s="173">
        <f t="shared" si="46"/>
        <v>0</v>
      </c>
      <c r="BH184" s="173">
        <f t="shared" si="47"/>
        <v>0</v>
      </c>
      <c r="BI184" s="173">
        <f t="shared" si="48"/>
        <v>0</v>
      </c>
      <c r="BJ184" s="14" t="s">
        <v>87</v>
      </c>
      <c r="BK184" s="173">
        <f t="shared" si="49"/>
        <v>0</v>
      </c>
      <c r="BL184" s="14" t="s">
        <v>134</v>
      </c>
      <c r="BM184" s="172" t="s">
        <v>294</v>
      </c>
    </row>
    <row r="185" spans="1:65" s="2" customFormat="1" ht="16.5" customHeight="1">
      <c r="A185" s="29"/>
      <c r="B185" s="159"/>
      <c r="C185" s="160" t="s">
        <v>295</v>
      </c>
      <c r="D185" s="160" t="s">
        <v>130</v>
      </c>
      <c r="E185" s="161" t="s">
        <v>296</v>
      </c>
      <c r="F185" s="162" t="s">
        <v>297</v>
      </c>
      <c r="G185" s="163" t="s">
        <v>298</v>
      </c>
      <c r="H185" s="164">
        <v>124.96</v>
      </c>
      <c r="I185" s="165"/>
      <c r="J185" s="166">
        <f t="shared" si="40"/>
        <v>0</v>
      </c>
      <c r="K185" s="167"/>
      <c r="L185" s="30"/>
      <c r="M185" s="168" t="s">
        <v>1</v>
      </c>
      <c r="N185" s="169" t="s">
        <v>40</v>
      </c>
      <c r="O185" s="55"/>
      <c r="P185" s="170">
        <f t="shared" si="41"/>
        <v>0</v>
      </c>
      <c r="Q185" s="170">
        <v>0</v>
      </c>
      <c r="R185" s="170">
        <f t="shared" si="42"/>
        <v>0</v>
      </c>
      <c r="S185" s="170">
        <v>8.0000000000000002E-3</v>
      </c>
      <c r="T185" s="171">
        <f t="shared" si="43"/>
        <v>0.99968000000000001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72" t="s">
        <v>134</v>
      </c>
      <c r="AT185" s="172" t="s">
        <v>130</v>
      </c>
      <c r="AU185" s="172" t="s">
        <v>87</v>
      </c>
      <c r="AY185" s="14" t="s">
        <v>128</v>
      </c>
      <c r="BE185" s="173">
        <f t="shared" si="44"/>
        <v>0</v>
      </c>
      <c r="BF185" s="173">
        <f t="shared" si="45"/>
        <v>0</v>
      </c>
      <c r="BG185" s="173">
        <f t="shared" si="46"/>
        <v>0</v>
      </c>
      <c r="BH185" s="173">
        <f t="shared" si="47"/>
        <v>0</v>
      </c>
      <c r="BI185" s="173">
        <f t="shared" si="48"/>
        <v>0</v>
      </c>
      <c r="BJ185" s="14" t="s">
        <v>87</v>
      </c>
      <c r="BK185" s="173">
        <f t="shared" si="49"/>
        <v>0</v>
      </c>
      <c r="BL185" s="14" t="s">
        <v>134</v>
      </c>
      <c r="BM185" s="172" t="s">
        <v>299</v>
      </c>
    </row>
    <row r="186" spans="1:65" s="2" customFormat="1" ht="21.75" customHeight="1">
      <c r="A186" s="29"/>
      <c r="B186" s="159"/>
      <c r="C186" s="160" t="s">
        <v>300</v>
      </c>
      <c r="D186" s="160" t="s">
        <v>130</v>
      </c>
      <c r="E186" s="161" t="s">
        <v>301</v>
      </c>
      <c r="F186" s="162" t="s">
        <v>302</v>
      </c>
      <c r="G186" s="163" t="s">
        <v>169</v>
      </c>
      <c r="H186" s="164">
        <v>734.745</v>
      </c>
      <c r="I186" s="165"/>
      <c r="J186" s="166">
        <f t="shared" si="40"/>
        <v>0</v>
      </c>
      <c r="K186" s="167"/>
      <c r="L186" s="30"/>
      <c r="M186" s="168" t="s">
        <v>1</v>
      </c>
      <c r="N186" s="169" t="s">
        <v>40</v>
      </c>
      <c r="O186" s="55"/>
      <c r="P186" s="170">
        <f t="shared" si="41"/>
        <v>0</v>
      </c>
      <c r="Q186" s="170">
        <v>0</v>
      </c>
      <c r="R186" s="170">
        <f t="shared" si="42"/>
        <v>0</v>
      </c>
      <c r="S186" s="170">
        <v>0</v>
      </c>
      <c r="T186" s="171">
        <f t="shared" si="4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72" t="s">
        <v>134</v>
      </c>
      <c r="AT186" s="172" t="s">
        <v>130</v>
      </c>
      <c r="AU186" s="172" t="s">
        <v>87</v>
      </c>
      <c r="AY186" s="14" t="s">
        <v>128</v>
      </c>
      <c r="BE186" s="173">
        <f t="shared" si="44"/>
        <v>0</v>
      </c>
      <c r="BF186" s="173">
        <f t="shared" si="45"/>
        <v>0</v>
      </c>
      <c r="BG186" s="173">
        <f t="shared" si="46"/>
        <v>0</v>
      </c>
      <c r="BH186" s="173">
        <f t="shared" si="47"/>
        <v>0</v>
      </c>
      <c r="BI186" s="173">
        <f t="shared" si="48"/>
        <v>0</v>
      </c>
      <c r="BJ186" s="14" t="s">
        <v>87</v>
      </c>
      <c r="BK186" s="173">
        <f t="shared" si="49"/>
        <v>0</v>
      </c>
      <c r="BL186" s="14" t="s">
        <v>134</v>
      </c>
      <c r="BM186" s="172" t="s">
        <v>303</v>
      </c>
    </row>
    <row r="187" spans="1:65" s="2" customFormat="1" ht="21.75" customHeight="1">
      <c r="A187" s="29"/>
      <c r="B187" s="159"/>
      <c r="C187" s="160" t="s">
        <v>304</v>
      </c>
      <c r="D187" s="160" t="s">
        <v>130</v>
      </c>
      <c r="E187" s="161" t="s">
        <v>305</v>
      </c>
      <c r="F187" s="162" t="s">
        <v>306</v>
      </c>
      <c r="G187" s="163" t="s">
        <v>169</v>
      </c>
      <c r="H187" s="164">
        <v>1469.49</v>
      </c>
      <c r="I187" s="165"/>
      <c r="J187" s="166">
        <f t="shared" si="40"/>
        <v>0</v>
      </c>
      <c r="K187" s="167"/>
      <c r="L187" s="30"/>
      <c r="M187" s="168" t="s">
        <v>1</v>
      </c>
      <c r="N187" s="169" t="s">
        <v>40</v>
      </c>
      <c r="O187" s="55"/>
      <c r="P187" s="170">
        <f t="shared" si="41"/>
        <v>0</v>
      </c>
      <c r="Q187" s="170">
        <v>0</v>
      </c>
      <c r="R187" s="170">
        <f t="shared" si="42"/>
        <v>0</v>
      </c>
      <c r="S187" s="170">
        <v>0</v>
      </c>
      <c r="T187" s="171">
        <f t="shared" si="4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72" t="s">
        <v>134</v>
      </c>
      <c r="AT187" s="172" t="s">
        <v>130</v>
      </c>
      <c r="AU187" s="172" t="s">
        <v>87</v>
      </c>
      <c r="AY187" s="14" t="s">
        <v>128</v>
      </c>
      <c r="BE187" s="173">
        <f t="shared" si="44"/>
        <v>0</v>
      </c>
      <c r="BF187" s="173">
        <f t="shared" si="45"/>
        <v>0</v>
      </c>
      <c r="BG187" s="173">
        <f t="shared" si="46"/>
        <v>0</v>
      </c>
      <c r="BH187" s="173">
        <f t="shared" si="47"/>
        <v>0</v>
      </c>
      <c r="BI187" s="173">
        <f t="shared" si="48"/>
        <v>0</v>
      </c>
      <c r="BJ187" s="14" t="s">
        <v>87</v>
      </c>
      <c r="BK187" s="173">
        <f t="shared" si="49"/>
        <v>0</v>
      </c>
      <c r="BL187" s="14" t="s">
        <v>134</v>
      </c>
      <c r="BM187" s="172" t="s">
        <v>307</v>
      </c>
    </row>
    <row r="188" spans="1:65" s="2" customFormat="1" ht="16.5" customHeight="1">
      <c r="A188" s="29"/>
      <c r="B188" s="159"/>
      <c r="C188" s="160" t="s">
        <v>308</v>
      </c>
      <c r="D188" s="160" t="s">
        <v>130</v>
      </c>
      <c r="E188" s="161" t="s">
        <v>309</v>
      </c>
      <c r="F188" s="162" t="s">
        <v>310</v>
      </c>
      <c r="G188" s="163" t="s">
        <v>169</v>
      </c>
      <c r="H188" s="164">
        <v>19.335999999999999</v>
      </c>
      <c r="I188" s="165"/>
      <c r="J188" s="166">
        <f t="shared" si="40"/>
        <v>0</v>
      </c>
      <c r="K188" s="167"/>
      <c r="L188" s="30"/>
      <c r="M188" s="168" t="s">
        <v>1</v>
      </c>
      <c r="N188" s="169" t="s">
        <v>40</v>
      </c>
      <c r="O188" s="55"/>
      <c r="P188" s="170">
        <f t="shared" si="41"/>
        <v>0</v>
      </c>
      <c r="Q188" s="170">
        <v>0</v>
      </c>
      <c r="R188" s="170">
        <f t="shared" si="42"/>
        <v>0</v>
      </c>
      <c r="S188" s="170">
        <v>0</v>
      </c>
      <c r="T188" s="171">
        <f t="shared" si="4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72" t="s">
        <v>134</v>
      </c>
      <c r="AT188" s="172" t="s">
        <v>130</v>
      </c>
      <c r="AU188" s="172" t="s">
        <v>87</v>
      </c>
      <c r="AY188" s="14" t="s">
        <v>128</v>
      </c>
      <c r="BE188" s="173">
        <f t="shared" si="44"/>
        <v>0</v>
      </c>
      <c r="BF188" s="173">
        <f t="shared" si="45"/>
        <v>0</v>
      </c>
      <c r="BG188" s="173">
        <f t="shared" si="46"/>
        <v>0</v>
      </c>
      <c r="BH188" s="173">
        <f t="shared" si="47"/>
        <v>0</v>
      </c>
      <c r="BI188" s="173">
        <f t="shared" si="48"/>
        <v>0</v>
      </c>
      <c r="BJ188" s="14" t="s">
        <v>87</v>
      </c>
      <c r="BK188" s="173">
        <f t="shared" si="49"/>
        <v>0</v>
      </c>
      <c r="BL188" s="14" t="s">
        <v>134</v>
      </c>
      <c r="BM188" s="172" t="s">
        <v>311</v>
      </c>
    </row>
    <row r="189" spans="1:65" s="2" customFormat="1" ht="21.75" customHeight="1">
      <c r="A189" s="29"/>
      <c r="B189" s="159"/>
      <c r="C189" s="160" t="s">
        <v>312</v>
      </c>
      <c r="D189" s="160" t="s">
        <v>130</v>
      </c>
      <c r="E189" s="161" t="s">
        <v>313</v>
      </c>
      <c r="F189" s="162" t="s">
        <v>314</v>
      </c>
      <c r="G189" s="163" t="s">
        <v>169</v>
      </c>
      <c r="H189" s="164">
        <v>136.071</v>
      </c>
      <c r="I189" s="165"/>
      <c r="J189" s="166">
        <f t="shared" si="40"/>
        <v>0</v>
      </c>
      <c r="K189" s="167"/>
      <c r="L189" s="30"/>
      <c r="M189" s="168" t="s">
        <v>1</v>
      </c>
      <c r="N189" s="169" t="s">
        <v>40</v>
      </c>
      <c r="O189" s="55"/>
      <c r="P189" s="170">
        <f t="shared" si="41"/>
        <v>0</v>
      </c>
      <c r="Q189" s="170">
        <v>0</v>
      </c>
      <c r="R189" s="170">
        <f t="shared" si="42"/>
        <v>0</v>
      </c>
      <c r="S189" s="170">
        <v>0</v>
      </c>
      <c r="T189" s="171">
        <f t="shared" si="4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72" t="s">
        <v>134</v>
      </c>
      <c r="AT189" s="172" t="s">
        <v>130</v>
      </c>
      <c r="AU189" s="172" t="s">
        <v>87</v>
      </c>
      <c r="AY189" s="14" t="s">
        <v>128</v>
      </c>
      <c r="BE189" s="173">
        <f t="shared" si="44"/>
        <v>0</v>
      </c>
      <c r="BF189" s="173">
        <f t="shared" si="45"/>
        <v>0</v>
      </c>
      <c r="BG189" s="173">
        <f t="shared" si="46"/>
        <v>0</v>
      </c>
      <c r="BH189" s="173">
        <f t="shared" si="47"/>
        <v>0</v>
      </c>
      <c r="BI189" s="173">
        <f t="shared" si="48"/>
        <v>0</v>
      </c>
      <c r="BJ189" s="14" t="s">
        <v>87</v>
      </c>
      <c r="BK189" s="173">
        <f t="shared" si="49"/>
        <v>0</v>
      </c>
      <c r="BL189" s="14" t="s">
        <v>134</v>
      </c>
      <c r="BM189" s="172" t="s">
        <v>315</v>
      </c>
    </row>
    <row r="190" spans="1:65" s="2" customFormat="1" ht="21.75" customHeight="1">
      <c r="A190" s="29"/>
      <c r="B190" s="159"/>
      <c r="C190" s="160" t="s">
        <v>316</v>
      </c>
      <c r="D190" s="160" t="s">
        <v>130</v>
      </c>
      <c r="E190" s="161" t="s">
        <v>317</v>
      </c>
      <c r="F190" s="162" t="s">
        <v>318</v>
      </c>
      <c r="G190" s="163" t="s">
        <v>169</v>
      </c>
      <c r="H190" s="164">
        <v>734.745</v>
      </c>
      <c r="I190" s="165"/>
      <c r="J190" s="166">
        <f t="shared" si="40"/>
        <v>0</v>
      </c>
      <c r="K190" s="167"/>
      <c r="L190" s="30"/>
      <c r="M190" s="168" t="s">
        <v>1</v>
      </c>
      <c r="N190" s="169" t="s">
        <v>40</v>
      </c>
      <c r="O190" s="55"/>
      <c r="P190" s="170">
        <f t="shared" si="41"/>
        <v>0</v>
      </c>
      <c r="Q190" s="170">
        <v>0</v>
      </c>
      <c r="R190" s="170">
        <f t="shared" si="42"/>
        <v>0</v>
      </c>
      <c r="S190" s="170">
        <v>0</v>
      </c>
      <c r="T190" s="171">
        <f t="shared" si="4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72" t="s">
        <v>134</v>
      </c>
      <c r="AT190" s="172" t="s">
        <v>130</v>
      </c>
      <c r="AU190" s="172" t="s">
        <v>87</v>
      </c>
      <c r="AY190" s="14" t="s">
        <v>128</v>
      </c>
      <c r="BE190" s="173">
        <f t="shared" si="44"/>
        <v>0</v>
      </c>
      <c r="BF190" s="173">
        <f t="shared" si="45"/>
        <v>0</v>
      </c>
      <c r="BG190" s="173">
        <f t="shared" si="46"/>
        <v>0</v>
      </c>
      <c r="BH190" s="173">
        <f t="shared" si="47"/>
        <v>0</v>
      </c>
      <c r="BI190" s="173">
        <f t="shared" si="48"/>
        <v>0</v>
      </c>
      <c r="BJ190" s="14" t="s">
        <v>87</v>
      </c>
      <c r="BK190" s="173">
        <f t="shared" si="49"/>
        <v>0</v>
      </c>
      <c r="BL190" s="14" t="s">
        <v>134</v>
      </c>
      <c r="BM190" s="172" t="s">
        <v>319</v>
      </c>
    </row>
    <row r="191" spans="1:65" s="2" customFormat="1" ht="21.75" customHeight="1">
      <c r="A191" s="29"/>
      <c r="B191" s="159"/>
      <c r="C191" s="160" t="s">
        <v>320</v>
      </c>
      <c r="D191" s="160" t="s">
        <v>130</v>
      </c>
      <c r="E191" s="161" t="s">
        <v>321</v>
      </c>
      <c r="F191" s="162" t="s">
        <v>322</v>
      </c>
      <c r="G191" s="163" t="s">
        <v>169</v>
      </c>
      <c r="H191" s="164">
        <v>734.745</v>
      </c>
      <c r="I191" s="165"/>
      <c r="J191" s="166">
        <f t="shared" si="40"/>
        <v>0</v>
      </c>
      <c r="K191" s="167"/>
      <c r="L191" s="30"/>
      <c r="M191" s="168" t="s">
        <v>1</v>
      </c>
      <c r="N191" s="169" t="s">
        <v>40</v>
      </c>
      <c r="O191" s="55"/>
      <c r="P191" s="170">
        <f t="shared" si="41"/>
        <v>0</v>
      </c>
      <c r="Q191" s="170">
        <v>0</v>
      </c>
      <c r="R191" s="170">
        <f t="shared" si="42"/>
        <v>0</v>
      </c>
      <c r="S191" s="170">
        <v>0</v>
      </c>
      <c r="T191" s="171">
        <f t="shared" si="4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72" t="s">
        <v>134</v>
      </c>
      <c r="AT191" s="172" t="s">
        <v>130</v>
      </c>
      <c r="AU191" s="172" t="s">
        <v>87</v>
      </c>
      <c r="AY191" s="14" t="s">
        <v>128</v>
      </c>
      <c r="BE191" s="173">
        <f t="shared" si="44"/>
        <v>0</v>
      </c>
      <c r="BF191" s="173">
        <f t="shared" si="45"/>
        <v>0</v>
      </c>
      <c r="BG191" s="173">
        <f t="shared" si="46"/>
        <v>0</v>
      </c>
      <c r="BH191" s="173">
        <f t="shared" si="47"/>
        <v>0</v>
      </c>
      <c r="BI191" s="173">
        <f t="shared" si="48"/>
        <v>0</v>
      </c>
      <c r="BJ191" s="14" t="s">
        <v>87</v>
      </c>
      <c r="BK191" s="173">
        <f t="shared" si="49"/>
        <v>0</v>
      </c>
      <c r="BL191" s="14" t="s">
        <v>134</v>
      </c>
      <c r="BM191" s="172" t="s">
        <v>323</v>
      </c>
    </row>
    <row r="192" spans="1:65" s="2" customFormat="1" ht="21.75" customHeight="1">
      <c r="A192" s="29"/>
      <c r="B192" s="159"/>
      <c r="C192" s="160" t="s">
        <v>324</v>
      </c>
      <c r="D192" s="160" t="s">
        <v>130</v>
      </c>
      <c r="E192" s="161" t="s">
        <v>325</v>
      </c>
      <c r="F192" s="162" t="s">
        <v>326</v>
      </c>
      <c r="G192" s="163" t="s">
        <v>169</v>
      </c>
      <c r="H192" s="164">
        <v>19.335999999999999</v>
      </c>
      <c r="I192" s="165"/>
      <c r="J192" s="166">
        <f t="shared" si="40"/>
        <v>0</v>
      </c>
      <c r="K192" s="167"/>
      <c r="L192" s="30"/>
      <c r="M192" s="168" t="s">
        <v>1</v>
      </c>
      <c r="N192" s="169" t="s">
        <v>40</v>
      </c>
      <c r="O192" s="55"/>
      <c r="P192" s="170">
        <f t="shared" si="41"/>
        <v>0</v>
      </c>
      <c r="Q192" s="170">
        <v>0</v>
      </c>
      <c r="R192" s="170">
        <f t="shared" si="42"/>
        <v>0</v>
      </c>
      <c r="S192" s="170">
        <v>0</v>
      </c>
      <c r="T192" s="171">
        <f t="shared" si="4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72" t="s">
        <v>134</v>
      </c>
      <c r="AT192" s="172" t="s">
        <v>130</v>
      </c>
      <c r="AU192" s="172" t="s">
        <v>87</v>
      </c>
      <c r="AY192" s="14" t="s">
        <v>128</v>
      </c>
      <c r="BE192" s="173">
        <f t="shared" si="44"/>
        <v>0</v>
      </c>
      <c r="BF192" s="173">
        <f t="shared" si="45"/>
        <v>0</v>
      </c>
      <c r="BG192" s="173">
        <f t="shared" si="46"/>
        <v>0</v>
      </c>
      <c r="BH192" s="173">
        <f t="shared" si="47"/>
        <v>0</v>
      </c>
      <c r="BI192" s="173">
        <f t="shared" si="48"/>
        <v>0</v>
      </c>
      <c r="BJ192" s="14" t="s">
        <v>87</v>
      </c>
      <c r="BK192" s="173">
        <f t="shared" si="49"/>
        <v>0</v>
      </c>
      <c r="BL192" s="14" t="s">
        <v>134</v>
      </c>
      <c r="BM192" s="172" t="s">
        <v>327</v>
      </c>
    </row>
    <row r="193" spans="1:65" s="2" customFormat="1" ht="21.75" customHeight="1">
      <c r="A193" s="29"/>
      <c r="B193" s="159"/>
      <c r="C193" s="160" t="s">
        <v>328</v>
      </c>
      <c r="D193" s="160" t="s">
        <v>130</v>
      </c>
      <c r="E193" s="161" t="s">
        <v>329</v>
      </c>
      <c r="F193" s="162" t="s">
        <v>330</v>
      </c>
      <c r="G193" s="163" t="s">
        <v>169</v>
      </c>
      <c r="H193" s="164">
        <v>193.10300000000001</v>
      </c>
      <c r="I193" s="165"/>
      <c r="J193" s="166">
        <f t="shared" si="40"/>
        <v>0</v>
      </c>
      <c r="K193" s="167"/>
      <c r="L193" s="30"/>
      <c r="M193" s="168" t="s">
        <v>1</v>
      </c>
      <c r="N193" s="169" t="s">
        <v>40</v>
      </c>
      <c r="O193" s="55"/>
      <c r="P193" s="170">
        <f t="shared" si="41"/>
        <v>0</v>
      </c>
      <c r="Q193" s="170">
        <v>0</v>
      </c>
      <c r="R193" s="170">
        <f t="shared" si="42"/>
        <v>0</v>
      </c>
      <c r="S193" s="170">
        <v>0</v>
      </c>
      <c r="T193" s="171">
        <f t="shared" si="4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72" t="s">
        <v>134</v>
      </c>
      <c r="AT193" s="172" t="s">
        <v>130</v>
      </c>
      <c r="AU193" s="172" t="s">
        <v>87</v>
      </c>
      <c r="AY193" s="14" t="s">
        <v>128</v>
      </c>
      <c r="BE193" s="173">
        <f t="shared" si="44"/>
        <v>0</v>
      </c>
      <c r="BF193" s="173">
        <f t="shared" si="45"/>
        <v>0</v>
      </c>
      <c r="BG193" s="173">
        <f t="shared" si="46"/>
        <v>0</v>
      </c>
      <c r="BH193" s="173">
        <f t="shared" si="47"/>
        <v>0</v>
      </c>
      <c r="BI193" s="173">
        <f t="shared" si="48"/>
        <v>0</v>
      </c>
      <c r="BJ193" s="14" t="s">
        <v>87</v>
      </c>
      <c r="BK193" s="173">
        <f t="shared" si="49"/>
        <v>0</v>
      </c>
      <c r="BL193" s="14" t="s">
        <v>134</v>
      </c>
      <c r="BM193" s="172" t="s">
        <v>331</v>
      </c>
    </row>
    <row r="194" spans="1:65" s="2" customFormat="1" ht="21.75" customHeight="1">
      <c r="A194" s="29"/>
      <c r="B194" s="159"/>
      <c r="C194" s="160" t="s">
        <v>332</v>
      </c>
      <c r="D194" s="160" t="s">
        <v>130</v>
      </c>
      <c r="E194" s="161" t="s">
        <v>333</v>
      </c>
      <c r="F194" s="162" t="s">
        <v>334</v>
      </c>
      <c r="G194" s="163" t="s">
        <v>169</v>
      </c>
      <c r="H194" s="164">
        <v>531.30600000000004</v>
      </c>
      <c r="I194" s="165"/>
      <c r="J194" s="166">
        <f t="shared" si="40"/>
        <v>0</v>
      </c>
      <c r="K194" s="167"/>
      <c r="L194" s="30"/>
      <c r="M194" s="168" t="s">
        <v>1</v>
      </c>
      <c r="N194" s="169" t="s">
        <v>40</v>
      </c>
      <c r="O194" s="55"/>
      <c r="P194" s="170">
        <f t="shared" si="41"/>
        <v>0</v>
      </c>
      <c r="Q194" s="170">
        <v>0</v>
      </c>
      <c r="R194" s="170">
        <f t="shared" si="42"/>
        <v>0</v>
      </c>
      <c r="S194" s="170">
        <v>0</v>
      </c>
      <c r="T194" s="171">
        <f t="shared" si="4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72" t="s">
        <v>134</v>
      </c>
      <c r="AT194" s="172" t="s">
        <v>130</v>
      </c>
      <c r="AU194" s="172" t="s">
        <v>87</v>
      </c>
      <c r="AY194" s="14" t="s">
        <v>128</v>
      </c>
      <c r="BE194" s="173">
        <f t="shared" si="44"/>
        <v>0</v>
      </c>
      <c r="BF194" s="173">
        <f t="shared" si="45"/>
        <v>0</v>
      </c>
      <c r="BG194" s="173">
        <f t="shared" si="46"/>
        <v>0</v>
      </c>
      <c r="BH194" s="173">
        <f t="shared" si="47"/>
        <v>0</v>
      </c>
      <c r="BI194" s="173">
        <f t="shared" si="48"/>
        <v>0</v>
      </c>
      <c r="BJ194" s="14" t="s">
        <v>87</v>
      </c>
      <c r="BK194" s="173">
        <f t="shared" si="49"/>
        <v>0</v>
      </c>
      <c r="BL194" s="14" t="s">
        <v>134</v>
      </c>
      <c r="BM194" s="172" t="s">
        <v>335</v>
      </c>
    </row>
    <row r="195" spans="1:65" s="12" customFormat="1" ht="22.8" customHeight="1">
      <c r="B195" s="146"/>
      <c r="D195" s="147" t="s">
        <v>73</v>
      </c>
      <c r="E195" s="157" t="s">
        <v>336</v>
      </c>
      <c r="F195" s="157" t="s">
        <v>337</v>
      </c>
      <c r="I195" s="149"/>
      <c r="J195" s="158">
        <f>BK195</f>
        <v>0</v>
      </c>
      <c r="L195" s="146"/>
      <c r="M195" s="151"/>
      <c r="N195" s="152"/>
      <c r="O195" s="152"/>
      <c r="P195" s="153">
        <f>P196</f>
        <v>0</v>
      </c>
      <c r="Q195" s="152"/>
      <c r="R195" s="153">
        <f>R196</f>
        <v>0</v>
      </c>
      <c r="S195" s="152"/>
      <c r="T195" s="154">
        <f>T196</f>
        <v>0</v>
      </c>
      <c r="AR195" s="147" t="s">
        <v>81</v>
      </c>
      <c r="AT195" s="155" t="s">
        <v>73</v>
      </c>
      <c r="AU195" s="155" t="s">
        <v>81</v>
      </c>
      <c r="AY195" s="147" t="s">
        <v>128</v>
      </c>
      <c r="BK195" s="156">
        <f>BK196</f>
        <v>0</v>
      </c>
    </row>
    <row r="196" spans="1:65" s="2" customFormat="1" ht="21.75" customHeight="1">
      <c r="A196" s="29"/>
      <c r="B196" s="159"/>
      <c r="C196" s="160" t="s">
        <v>338</v>
      </c>
      <c r="D196" s="160" t="s">
        <v>130</v>
      </c>
      <c r="E196" s="161" t="s">
        <v>339</v>
      </c>
      <c r="F196" s="162" t="s">
        <v>340</v>
      </c>
      <c r="G196" s="163" t="s">
        <v>169</v>
      </c>
      <c r="H196" s="164">
        <v>723.06399999999996</v>
      </c>
      <c r="I196" s="165"/>
      <c r="J196" s="166">
        <f>ROUND(I196*H196,2)</f>
        <v>0</v>
      </c>
      <c r="K196" s="167"/>
      <c r="L196" s="30"/>
      <c r="M196" s="168" t="s">
        <v>1</v>
      </c>
      <c r="N196" s="169" t="s">
        <v>40</v>
      </c>
      <c r="O196" s="55"/>
      <c r="P196" s="170">
        <f>O196*H196</f>
        <v>0</v>
      </c>
      <c r="Q196" s="170">
        <v>0</v>
      </c>
      <c r="R196" s="170">
        <f>Q196*H196</f>
        <v>0</v>
      </c>
      <c r="S196" s="170">
        <v>0</v>
      </c>
      <c r="T196" s="171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72" t="s">
        <v>134</v>
      </c>
      <c r="AT196" s="172" t="s">
        <v>130</v>
      </c>
      <c r="AU196" s="172" t="s">
        <v>87</v>
      </c>
      <c r="AY196" s="14" t="s">
        <v>128</v>
      </c>
      <c r="BE196" s="173">
        <f>IF(N196="základná",J196,0)</f>
        <v>0</v>
      </c>
      <c r="BF196" s="173">
        <f>IF(N196="znížená",J196,0)</f>
        <v>0</v>
      </c>
      <c r="BG196" s="173">
        <f>IF(N196="zákl. prenesená",J196,0)</f>
        <v>0</v>
      </c>
      <c r="BH196" s="173">
        <f>IF(N196="zníž. prenesená",J196,0)</f>
        <v>0</v>
      </c>
      <c r="BI196" s="173">
        <f>IF(N196="nulová",J196,0)</f>
        <v>0</v>
      </c>
      <c r="BJ196" s="14" t="s">
        <v>87</v>
      </c>
      <c r="BK196" s="173">
        <f>ROUND(I196*H196,2)</f>
        <v>0</v>
      </c>
      <c r="BL196" s="14" t="s">
        <v>134</v>
      </c>
      <c r="BM196" s="172" t="s">
        <v>341</v>
      </c>
    </row>
    <row r="197" spans="1:65" s="12" customFormat="1" ht="25.95" customHeight="1">
      <c r="B197" s="146"/>
      <c r="D197" s="147" t="s">
        <v>73</v>
      </c>
      <c r="E197" s="148" t="s">
        <v>342</v>
      </c>
      <c r="F197" s="148" t="s">
        <v>343</v>
      </c>
      <c r="I197" s="149"/>
      <c r="J197" s="150">
        <f>BK197</f>
        <v>0</v>
      </c>
      <c r="L197" s="146"/>
      <c r="M197" s="151"/>
      <c r="N197" s="152"/>
      <c r="O197" s="152"/>
      <c r="P197" s="153">
        <f>P198+P204+P206+P209+P212+P215+P218</f>
        <v>0</v>
      </c>
      <c r="Q197" s="152"/>
      <c r="R197" s="153">
        <f>R198+R204+R206+R209+R212+R215+R218</f>
        <v>0.25468869999999999</v>
      </c>
      <c r="S197" s="152"/>
      <c r="T197" s="154">
        <f>T198+T204+T206+T209+T212+T215+T218</f>
        <v>7.5116399999999999</v>
      </c>
      <c r="AR197" s="147" t="s">
        <v>87</v>
      </c>
      <c r="AT197" s="155" t="s">
        <v>73</v>
      </c>
      <c r="AU197" s="155" t="s">
        <v>74</v>
      </c>
      <c r="AY197" s="147" t="s">
        <v>128</v>
      </c>
      <c r="BK197" s="156">
        <f>BK198+BK204+BK206+BK209+BK212+BK215+BK218</f>
        <v>0</v>
      </c>
    </row>
    <row r="198" spans="1:65" s="12" customFormat="1" ht="22.8" customHeight="1">
      <c r="B198" s="146"/>
      <c r="D198" s="147" t="s">
        <v>73</v>
      </c>
      <c r="E198" s="157" t="s">
        <v>344</v>
      </c>
      <c r="F198" s="157" t="s">
        <v>345</v>
      </c>
      <c r="I198" s="149"/>
      <c r="J198" s="158">
        <f>BK198</f>
        <v>0</v>
      </c>
      <c r="L198" s="146"/>
      <c r="M198" s="151"/>
      <c r="N198" s="152"/>
      <c r="O198" s="152"/>
      <c r="P198" s="153">
        <f>SUM(P199:P203)</f>
        <v>0</v>
      </c>
      <c r="Q198" s="152"/>
      <c r="R198" s="153">
        <f>SUM(R199:R203)</f>
        <v>0.25468869999999999</v>
      </c>
      <c r="S198" s="152"/>
      <c r="T198" s="154">
        <f>SUM(T199:T203)</f>
        <v>0</v>
      </c>
      <c r="AR198" s="147" t="s">
        <v>87</v>
      </c>
      <c r="AT198" s="155" t="s">
        <v>73</v>
      </c>
      <c r="AU198" s="155" t="s">
        <v>81</v>
      </c>
      <c r="AY198" s="147" t="s">
        <v>128</v>
      </c>
      <c r="BK198" s="156">
        <f>SUM(BK199:BK203)</f>
        <v>0</v>
      </c>
    </row>
    <row r="199" spans="1:65" s="2" customFormat="1" ht="21.75" customHeight="1">
      <c r="A199" s="29"/>
      <c r="B199" s="159"/>
      <c r="C199" s="160" t="s">
        <v>346</v>
      </c>
      <c r="D199" s="160" t="s">
        <v>130</v>
      </c>
      <c r="E199" s="161" t="s">
        <v>347</v>
      </c>
      <c r="F199" s="162" t="s">
        <v>348</v>
      </c>
      <c r="G199" s="163" t="s">
        <v>175</v>
      </c>
      <c r="H199" s="164">
        <v>44.53</v>
      </c>
      <c r="I199" s="165"/>
      <c r="J199" s="166">
        <f>ROUND(I199*H199,2)</f>
        <v>0</v>
      </c>
      <c r="K199" s="167"/>
      <c r="L199" s="30"/>
      <c r="M199" s="168" t="s">
        <v>1</v>
      </c>
      <c r="N199" s="169" t="s">
        <v>40</v>
      </c>
      <c r="O199" s="55"/>
      <c r="P199" s="170">
        <f>O199*H199</f>
        <v>0</v>
      </c>
      <c r="Q199" s="170">
        <v>0</v>
      </c>
      <c r="R199" s="170">
        <f>Q199*H199</f>
        <v>0</v>
      </c>
      <c r="S199" s="170">
        <v>0</v>
      </c>
      <c r="T199" s="171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72" t="s">
        <v>192</v>
      </c>
      <c r="AT199" s="172" t="s">
        <v>130</v>
      </c>
      <c r="AU199" s="172" t="s">
        <v>87</v>
      </c>
      <c r="AY199" s="14" t="s">
        <v>128</v>
      </c>
      <c r="BE199" s="173">
        <f>IF(N199="základná",J199,0)</f>
        <v>0</v>
      </c>
      <c r="BF199" s="173">
        <f>IF(N199="znížená",J199,0)</f>
        <v>0</v>
      </c>
      <c r="BG199" s="173">
        <f>IF(N199="zákl. prenesená",J199,0)</f>
        <v>0</v>
      </c>
      <c r="BH199" s="173">
        <f>IF(N199="zníž. prenesená",J199,0)</f>
        <v>0</v>
      </c>
      <c r="BI199" s="173">
        <f>IF(N199="nulová",J199,0)</f>
        <v>0</v>
      </c>
      <c r="BJ199" s="14" t="s">
        <v>87</v>
      </c>
      <c r="BK199" s="173">
        <f>ROUND(I199*H199,2)</f>
        <v>0</v>
      </c>
      <c r="BL199" s="14" t="s">
        <v>192</v>
      </c>
      <c r="BM199" s="172" t="s">
        <v>349</v>
      </c>
    </row>
    <row r="200" spans="1:65" s="2" customFormat="1" ht="16.5" customHeight="1">
      <c r="A200" s="29"/>
      <c r="B200" s="159"/>
      <c r="C200" s="174" t="s">
        <v>350</v>
      </c>
      <c r="D200" s="174" t="s">
        <v>351</v>
      </c>
      <c r="E200" s="175" t="s">
        <v>352</v>
      </c>
      <c r="F200" s="176" t="s">
        <v>353</v>
      </c>
      <c r="G200" s="177" t="s">
        <v>169</v>
      </c>
      <c r="H200" s="178">
        <v>1.2999999999999999E-2</v>
      </c>
      <c r="I200" s="179"/>
      <c r="J200" s="180">
        <f>ROUND(I200*H200,2)</f>
        <v>0</v>
      </c>
      <c r="K200" s="181"/>
      <c r="L200" s="182"/>
      <c r="M200" s="183" t="s">
        <v>1</v>
      </c>
      <c r="N200" s="184" t="s">
        <v>40</v>
      </c>
      <c r="O200" s="55"/>
      <c r="P200" s="170">
        <f>O200*H200</f>
        <v>0</v>
      </c>
      <c r="Q200" s="170">
        <v>1</v>
      </c>
      <c r="R200" s="170">
        <f>Q200*H200</f>
        <v>1.2999999999999999E-2</v>
      </c>
      <c r="S200" s="170">
        <v>0</v>
      </c>
      <c r="T200" s="171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72" t="s">
        <v>254</v>
      </c>
      <c r="AT200" s="172" t="s">
        <v>351</v>
      </c>
      <c r="AU200" s="172" t="s">
        <v>87</v>
      </c>
      <c r="AY200" s="14" t="s">
        <v>128</v>
      </c>
      <c r="BE200" s="173">
        <f>IF(N200="základná",J200,0)</f>
        <v>0</v>
      </c>
      <c r="BF200" s="173">
        <f>IF(N200="znížená",J200,0)</f>
        <v>0</v>
      </c>
      <c r="BG200" s="173">
        <f>IF(N200="zákl. prenesená",J200,0)</f>
        <v>0</v>
      </c>
      <c r="BH200" s="173">
        <f>IF(N200="zníž. prenesená",J200,0)</f>
        <v>0</v>
      </c>
      <c r="BI200" s="173">
        <f>IF(N200="nulová",J200,0)</f>
        <v>0</v>
      </c>
      <c r="BJ200" s="14" t="s">
        <v>87</v>
      </c>
      <c r="BK200" s="173">
        <f>ROUND(I200*H200,2)</f>
        <v>0</v>
      </c>
      <c r="BL200" s="14" t="s">
        <v>192</v>
      </c>
      <c r="BM200" s="172" t="s">
        <v>354</v>
      </c>
    </row>
    <row r="201" spans="1:65" s="2" customFormat="1" ht="21.75" customHeight="1">
      <c r="A201" s="29"/>
      <c r="B201" s="159"/>
      <c r="C201" s="160" t="s">
        <v>355</v>
      </c>
      <c r="D201" s="160" t="s">
        <v>130</v>
      </c>
      <c r="E201" s="161" t="s">
        <v>356</v>
      </c>
      <c r="F201" s="162" t="s">
        <v>357</v>
      </c>
      <c r="G201" s="163" t="s">
        <v>175</v>
      </c>
      <c r="H201" s="164">
        <v>44.53</v>
      </c>
      <c r="I201" s="165"/>
      <c r="J201" s="166">
        <f>ROUND(I201*H201,2)</f>
        <v>0</v>
      </c>
      <c r="K201" s="167"/>
      <c r="L201" s="30"/>
      <c r="M201" s="168" t="s">
        <v>1</v>
      </c>
      <c r="N201" s="169" t="s">
        <v>40</v>
      </c>
      <c r="O201" s="55"/>
      <c r="P201" s="170">
        <f>O201*H201</f>
        <v>0</v>
      </c>
      <c r="Q201" s="170">
        <v>5.4000000000000001E-4</v>
      </c>
      <c r="R201" s="170">
        <f>Q201*H201</f>
        <v>2.40462E-2</v>
      </c>
      <c r="S201" s="170">
        <v>0</v>
      </c>
      <c r="T201" s="171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72" t="s">
        <v>192</v>
      </c>
      <c r="AT201" s="172" t="s">
        <v>130</v>
      </c>
      <c r="AU201" s="172" t="s">
        <v>87</v>
      </c>
      <c r="AY201" s="14" t="s">
        <v>128</v>
      </c>
      <c r="BE201" s="173">
        <f>IF(N201="základná",J201,0)</f>
        <v>0</v>
      </c>
      <c r="BF201" s="173">
        <f>IF(N201="znížená",J201,0)</f>
        <v>0</v>
      </c>
      <c r="BG201" s="173">
        <f>IF(N201="zákl. prenesená",J201,0)</f>
        <v>0</v>
      </c>
      <c r="BH201" s="173">
        <f>IF(N201="zníž. prenesená",J201,0)</f>
        <v>0</v>
      </c>
      <c r="BI201" s="173">
        <f>IF(N201="nulová",J201,0)</f>
        <v>0</v>
      </c>
      <c r="BJ201" s="14" t="s">
        <v>87</v>
      </c>
      <c r="BK201" s="173">
        <f>ROUND(I201*H201,2)</f>
        <v>0</v>
      </c>
      <c r="BL201" s="14" t="s">
        <v>192</v>
      </c>
      <c r="BM201" s="172" t="s">
        <v>358</v>
      </c>
    </row>
    <row r="202" spans="1:65" s="2" customFormat="1" ht="21.75" customHeight="1">
      <c r="A202" s="29"/>
      <c r="B202" s="159"/>
      <c r="C202" s="174" t="s">
        <v>359</v>
      </c>
      <c r="D202" s="174" t="s">
        <v>351</v>
      </c>
      <c r="E202" s="175" t="s">
        <v>360</v>
      </c>
      <c r="F202" s="176" t="s">
        <v>361</v>
      </c>
      <c r="G202" s="177" t="s">
        <v>175</v>
      </c>
      <c r="H202" s="178">
        <v>51.21</v>
      </c>
      <c r="I202" s="179"/>
      <c r="J202" s="180">
        <f>ROUND(I202*H202,2)</f>
        <v>0</v>
      </c>
      <c r="K202" s="181"/>
      <c r="L202" s="182"/>
      <c r="M202" s="183" t="s">
        <v>1</v>
      </c>
      <c r="N202" s="184" t="s">
        <v>40</v>
      </c>
      <c r="O202" s="55"/>
      <c r="P202" s="170">
        <f>O202*H202</f>
        <v>0</v>
      </c>
      <c r="Q202" s="170">
        <v>4.2500000000000003E-3</v>
      </c>
      <c r="R202" s="170">
        <f>Q202*H202</f>
        <v>0.21764250000000002</v>
      </c>
      <c r="S202" s="170">
        <v>0</v>
      </c>
      <c r="T202" s="171">
        <f>S202*H202</f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72" t="s">
        <v>254</v>
      </c>
      <c r="AT202" s="172" t="s">
        <v>351</v>
      </c>
      <c r="AU202" s="172" t="s">
        <v>87</v>
      </c>
      <c r="AY202" s="14" t="s">
        <v>128</v>
      </c>
      <c r="BE202" s="173">
        <f>IF(N202="základná",J202,0)</f>
        <v>0</v>
      </c>
      <c r="BF202" s="173">
        <f>IF(N202="znížená",J202,0)</f>
        <v>0</v>
      </c>
      <c r="BG202" s="173">
        <f>IF(N202="zákl. prenesená",J202,0)</f>
        <v>0</v>
      </c>
      <c r="BH202" s="173">
        <f>IF(N202="zníž. prenesená",J202,0)</f>
        <v>0</v>
      </c>
      <c r="BI202" s="173">
        <f>IF(N202="nulová",J202,0)</f>
        <v>0</v>
      </c>
      <c r="BJ202" s="14" t="s">
        <v>87</v>
      </c>
      <c r="BK202" s="173">
        <f>ROUND(I202*H202,2)</f>
        <v>0</v>
      </c>
      <c r="BL202" s="14" t="s">
        <v>192</v>
      </c>
      <c r="BM202" s="172" t="s">
        <v>362</v>
      </c>
    </row>
    <row r="203" spans="1:65" s="2" customFormat="1" ht="21.75" customHeight="1">
      <c r="A203" s="29"/>
      <c r="B203" s="159"/>
      <c r="C203" s="160" t="s">
        <v>363</v>
      </c>
      <c r="D203" s="160" t="s">
        <v>130</v>
      </c>
      <c r="E203" s="161" t="s">
        <v>364</v>
      </c>
      <c r="F203" s="162" t="s">
        <v>365</v>
      </c>
      <c r="G203" s="163" t="s">
        <v>366</v>
      </c>
      <c r="H203" s="185"/>
      <c r="I203" s="165"/>
      <c r="J203" s="166">
        <f>ROUND(I203*H203,2)</f>
        <v>0</v>
      </c>
      <c r="K203" s="167"/>
      <c r="L203" s="30"/>
      <c r="M203" s="168" t="s">
        <v>1</v>
      </c>
      <c r="N203" s="169" t="s">
        <v>40</v>
      </c>
      <c r="O203" s="55"/>
      <c r="P203" s="170">
        <f>O203*H203</f>
        <v>0</v>
      </c>
      <c r="Q203" s="170">
        <v>0</v>
      </c>
      <c r="R203" s="170">
        <f>Q203*H203</f>
        <v>0</v>
      </c>
      <c r="S203" s="170">
        <v>0</v>
      </c>
      <c r="T203" s="171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72" t="s">
        <v>192</v>
      </c>
      <c r="AT203" s="172" t="s">
        <v>130</v>
      </c>
      <c r="AU203" s="172" t="s">
        <v>87</v>
      </c>
      <c r="AY203" s="14" t="s">
        <v>128</v>
      </c>
      <c r="BE203" s="173">
        <f>IF(N203="základná",J203,0)</f>
        <v>0</v>
      </c>
      <c r="BF203" s="173">
        <f>IF(N203="znížená",J203,0)</f>
        <v>0</v>
      </c>
      <c r="BG203" s="173">
        <f>IF(N203="zákl. prenesená",J203,0)</f>
        <v>0</v>
      </c>
      <c r="BH203" s="173">
        <f>IF(N203="zníž. prenesená",J203,0)</f>
        <v>0</v>
      </c>
      <c r="BI203" s="173">
        <f>IF(N203="nulová",J203,0)</f>
        <v>0</v>
      </c>
      <c r="BJ203" s="14" t="s">
        <v>87</v>
      </c>
      <c r="BK203" s="173">
        <f>ROUND(I203*H203,2)</f>
        <v>0</v>
      </c>
      <c r="BL203" s="14" t="s">
        <v>192</v>
      </c>
      <c r="BM203" s="172" t="s">
        <v>367</v>
      </c>
    </row>
    <row r="204" spans="1:65" s="12" customFormat="1" ht="22.8" customHeight="1">
      <c r="B204" s="146"/>
      <c r="D204" s="147" t="s">
        <v>73</v>
      </c>
      <c r="E204" s="157" t="s">
        <v>368</v>
      </c>
      <c r="F204" s="157" t="s">
        <v>369</v>
      </c>
      <c r="I204" s="149"/>
      <c r="J204" s="158">
        <f>BK204</f>
        <v>0</v>
      </c>
      <c r="L204" s="146"/>
      <c r="M204" s="151"/>
      <c r="N204" s="152"/>
      <c r="O204" s="152"/>
      <c r="P204" s="153">
        <f>P205</f>
        <v>0</v>
      </c>
      <c r="Q204" s="152"/>
      <c r="R204" s="153">
        <f>R205</f>
        <v>0</v>
      </c>
      <c r="S204" s="152"/>
      <c r="T204" s="154">
        <f>T205</f>
        <v>3.0380000000000003</v>
      </c>
      <c r="AR204" s="147" t="s">
        <v>87</v>
      </c>
      <c r="AT204" s="155" t="s">
        <v>73</v>
      </c>
      <c r="AU204" s="155" t="s">
        <v>81</v>
      </c>
      <c r="AY204" s="147" t="s">
        <v>128</v>
      </c>
      <c r="BK204" s="156">
        <f>BK205</f>
        <v>0</v>
      </c>
    </row>
    <row r="205" spans="1:65" s="2" customFormat="1" ht="21.75" customHeight="1">
      <c r="A205" s="29"/>
      <c r="B205" s="159"/>
      <c r="C205" s="160" t="s">
        <v>370</v>
      </c>
      <c r="D205" s="160" t="s">
        <v>130</v>
      </c>
      <c r="E205" s="161" t="s">
        <v>371</v>
      </c>
      <c r="F205" s="162" t="s">
        <v>372</v>
      </c>
      <c r="G205" s="163" t="s">
        <v>175</v>
      </c>
      <c r="H205" s="164">
        <v>217</v>
      </c>
      <c r="I205" s="165"/>
      <c r="J205" s="166">
        <f>ROUND(I205*H205,2)</f>
        <v>0</v>
      </c>
      <c r="K205" s="167"/>
      <c r="L205" s="30"/>
      <c r="M205" s="168" t="s">
        <v>1</v>
      </c>
      <c r="N205" s="169" t="s">
        <v>40</v>
      </c>
      <c r="O205" s="55"/>
      <c r="P205" s="170">
        <f>O205*H205</f>
        <v>0</v>
      </c>
      <c r="Q205" s="170">
        <v>0</v>
      </c>
      <c r="R205" s="170">
        <f>Q205*H205</f>
        <v>0</v>
      </c>
      <c r="S205" s="170">
        <v>1.4E-2</v>
      </c>
      <c r="T205" s="171">
        <f>S205*H205</f>
        <v>3.0380000000000003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72" t="s">
        <v>192</v>
      </c>
      <c r="AT205" s="172" t="s">
        <v>130</v>
      </c>
      <c r="AU205" s="172" t="s">
        <v>87</v>
      </c>
      <c r="AY205" s="14" t="s">
        <v>128</v>
      </c>
      <c r="BE205" s="173">
        <f>IF(N205="základná",J205,0)</f>
        <v>0</v>
      </c>
      <c r="BF205" s="173">
        <f>IF(N205="znížená",J205,0)</f>
        <v>0</v>
      </c>
      <c r="BG205" s="173">
        <f>IF(N205="zákl. prenesená",J205,0)</f>
        <v>0</v>
      </c>
      <c r="BH205" s="173">
        <f>IF(N205="zníž. prenesená",J205,0)</f>
        <v>0</v>
      </c>
      <c r="BI205" s="173">
        <f>IF(N205="nulová",J205,0)</f>
        <v>0</v>
      </c>
      <c r="BJ205" s="14" t="s">
        <v>87</v>
      </c>
      <c r="BK205" s="173">
        <f>ROUND(I205*H205,2)</f>
        <v>0</v>
      </c>
      <c r="BL205" s="14" t="s">
        <v>192</v>
      </c>
      <c r="BM205" s="172" t="s">
        <v>373</v>
      </c>
    </row>
    <row r="206" spans="1:65" s="12" customFormat="1" ht="22.8" customHeight="1">
      <c r="B206" s="146"/>
      <c r="D206" s="147" t="s">
        <v>73</v>
      </c>
      <c r="E206" s="157" t="s">
        <v>374</v>
      </c>
      <c r="F206" s="157" t="s">
        <v>375</v>
      </c>
      <c r="I206" s="149"/>
      <c r="J206" s="158">
        <f>BK206</f>
        <v>0</v>
      </c>
      <c r="L206" s="146"/>
      <c r="M206" s="151"/>
      <c r="N206" s="152"/>
      <c r="O206" s="152"/>
      <c r="P206" s="153">
        <f>SUM(P207:P208)</f>
        <v>0</v>
      </c>
      <c r="Q206" s="152"/>
      <c r="R206" s="153">
        <f>SUM(R207:R208)</f>
        <v>0</v>
      </c>
      <c r="S206" s="152"/>
      <c r="T206" s="154">
        <f>SUM(T207:T208)</f>
        <v>3.3912000000000005E-2</v>
      </c>
      <c r="AR206" s="147" t="s">
        <v>87</v>
      </c>
      <c r="AT206" s="155" t="s">
        <v>73</v>
      </c>
      <c r="AU206" s="155" t="s">
        <v>81</v>
      </c>
      <c r="AY206" s="147" t="s">
        <v>128</v>
      </c>
      <c r="BK206" s="156">
        <f>SUM(BK207:BK208)</f>
        <v>0</v>
      </c>
    </row>
    <row r="207" spans="1:65" s="2" customFormat="1" ht="21.75" customHeight="1">
      <c r="A207" s="29"/>
      <c r="B207" s="159"/>
      <c r="C207" s="160" t="s">
        <v>376</v>
      </c>
      <c r="D207" s="160" t="s">
        <v>130</v>
      </c>
      <c r="E207" s="161" t="s">
        <v>377</v>
      </c>
      <c r="F207" s="162" t="s">
        <v>378</v>
      </c>
      <c r="G207" s="163" t="s">
        <v>298</v>
      </c>
      <c r="H207" s="164">
        <v>25.12</v>
      </c>
      <c r="I207" s="165"/>
      <c r="J207" s="166">
        <f>ROUND(I207*H207,2)</f>
        <v>0</v>
      </c>
      <c r="K207" s="167"/>
      <c r="L207" s="30"/>
      <c r="M207" s="168" t="s">
        <v>1</v>
      </c>
      <c r="N207" s="169" t="s">
        <v>40</v>
      </c>
      <c r="O207" s="55"/>
      <c r="P207" s="170">
        <f>O207*H207</f>
        <v>0</v>
      </c>
      <c r="Q207" s="170">
        <v>0</v>
      </c>
      <c r="R207" s="170">
        <f>Q207*H207</f>
        <v>0</v>
      </c>
      <c r="S207" s="170">
        <v>1.3500000000000001E-3</v>
      </c>
      <c r="T207" s="171">
        <f>S207*H207</f>
        <v>3.3912000000000005E-2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72" t="s">
        <v>192</v>
      </c>
      <c r="AT207" s="172" t="s">
        <v>130</v>
      </c>
      <c r="AU207" s="172" t="s">
        <v>87</v>
      </c>
      <c r="AY207" s="14" t="s">
        <v>128</v>
      </c>
      <c r="BE207" s="173">
        <f>IF(N207="základná",J207,0)</f>
        <v>0</v>
      </c>
      <c r="BF207" s="173">
        <f>IF(N207="znížená",J207,0)</f>
        <v>0</v>
      </c>
      <c r="BG207" s="173">
        <f>IF(N207="zákl. prenesená",J207,0)</f>
        <v>0</v>
      </c>
      <c r="BH207" s="173">
        <f>IF(N207="zníž. prenesená",J207,0)</f>
        <v>0</v>
      </c>
      <c r="BI207" s="173">
        <f>IF(N207="nulová",J207,0)</f>
        <v>0</v>
      </c>
      <c r="BJ207" s="14" t="s">
        <v>87</v>
      </c>
      <c r="BK207" s="173">
        <f>ROUND(I207*H207,2)</f>
        <v>0</v>
      </c>
      <c r="BL207" s="14" t="s">
        <v>192</v>
      </c>
      <c r="BM207" s="172" t="s">
        <v>379</v>
      </c>
    </row>
    <row r="208" spans="1:65" s="2" customFormat="1" ht="21.75" customHeight="1">
      <c r="A208" s="29"/>
      <c r="B208" s="159"/>
      <c r="C208" s="160" t="s">
        <v>380</v>
      </c>
      <c r="D208" s="160" t="s">
        <v>130</v>
      </c>
      <c r="E208" s="161" t="s">
        <v>381</v>
      </c>
      <c r="F208" s="162" t="s">
        <v>382</v>
      </c>
      <c r="G208" s="163" t="s">
        <v>366</v>
      </c>
      <c r="H208" s="185"/>
      <c r="I208" s="165"/>
      <c r="J208" s="166">
        <f>ROUND(I208*H208,2)</f>
        <v>0</v>
      </c>
      <c r="K208" s="167"/>
      <c r="L208" s="30"/>
      <c r="M208" s="168" t="s">
        <v>1</v>
      </c>
      <c r="N208" s="169" t="s">
        <v>40</v>
      </c>
      <c r="O208" s="55"/>
      <c r="P208" s="170">
        <f>O208*H208</f>
        <v>0</v>
      </c>
      <c r="Q208" s="170">
        <v>0</v>
      </c>
      <c r="R208" s="170">
        <f>Q208*H208</f>
        <v>0</v>
      </c>
      <c r="S208" s="170">
        <v>0</v>
      </c>
      <c r="T208" s="171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72" t="s">
        <v>192</v>
      </c>
      <c r="AT208" s="172" t="s">
        <v>130</v>
      </c>
      <c r="AU208" s="172" t="s">
        <v>87</v>
      </c>
      <c r="AY208" s="14" t="s">
        <v>128</v>
      </c>
      <c r="BE208" s="173">
        <f>IF(N208="základná",J208,0)</f>
        <v>0</v>
      </c>
      <c r="BF208" s="173">
        <f>IF(N208="znížená",J208,0)</f>
        <v>0</v>
      </c>
      <c r="BG208" s="173">
        <f>IF(N208="zákl. prenesená",J208,0)</f>
        <v>0</v>
      </c>
      <c r="BH208" s="173">
        <f>IF(N208="zníž. prenesená",J208,0)</f>
        <v>0</v>
      </c>
      <c r="BI208" s="173">
        <f>IF(N208="nulová",J208,0)</f>
        <v>0</v>
      </c>
      <c r="BJ208" s="14" t="s">
        <v>87</v>
      </c>
      <c r="BK208" s="173">
        <f>ROUND(I208*H208,2)</f>
        <v>0</v>
      </c>
      <c r="BL208" s="14" t="s">
        <v>192</v>
      </c>
      <c r="BM208" s="172" t="s">
        <v>383</v>
      </c>
    </row>
    <row r="209" spans="1:65" s="12" customFormat="1" ht="22.8" customHeight="1">
      <c r="B209" s="146"/>
      <c r="D209" s="147" t="s">
        <v>73</v>
      </c>
      <c r="E209" s="157" t="s">
        <v>384</v>
      </c>
      <c r="F209" s="157" t="s">
        <v>385</v>
      </c>
      <c r="I209" s="149"/>
      <c r="J209" s="158">
        <f>BK209</f>
        <v>0</v>
      </c>
      <c r="L209" s="146"/>
      <c r="M209" s="151"/>
      <c r="N209" s="152"/>
      <c r="O209" s="152"/>
      <c r="P209" s="153">
        <f>SUM(P210:P211)</f>
        <v>0</v>
      </c>
      <c r="Q209" s="152"/>
      <c r="R209" s="153">
        <f>SUM(R210:R211)</f>
        <v>0</v>
      </c>
      <c r="S209" s="152"/>
      <c r="T209" s="154">
        <f>SUM(T210:T211)</f>
        <v>4.8000000000000001E-2</v>
      </c>
      <c r="AR209" s="147" t="s">
        <v>87</v>
      </c>
      <c r="AT209" s="155" t="s">
        <v>73</v>
      </c>
      <c r="AU209" s="155" t="s">
        <v>81</v>
      </c>
      <c r="AY209" s="147" t="s">
        <v>128</v>
      </c>
      <c r="BK209" s="156">
        <f>SUM(BK210:BK211)</f>
        <v>0</v>
      </c>
    </row>
    <row r="210" spans="1:65" s="2" customFormat="1" ht="21.75" customHeight="1">
      <c r="A210" s="29"/>
      <c r="B210" s="159"/>
      <c r="C210" s="160" t="s">
        <v>386</v>
      </c>
      <c r="D210" s="160" t="s">
        <v>130</v>
      </c>
      <c r="E210" s="161" t="s">
        <v>387</v>
      </c>
      <c r="F210" s="162" t="s">
        <v>388</v>
      </c>
      <c r="G210" s="163" t="s">
        <v>389</v>
      </c>
      <c r="H210" s="164">
        <v>16</v>
      </c>
      <c r="I210" s="165"/>
      <c r="J210" s="166">
        <f>ROUND(I210*H210,2)</f>
        <v>0</v>
      </c>
      <c r="K210" s="167"/>
      <c r="L210" s="30"/>
      <c r="M210" s="168" t="s">
        <v>1</v>
      </c>
      <c r="N210" s="169" t="s">
        <v>40</v>
      </c>
      <c r="O210" s="55"/>
      <c r="P210" s="170">
        <f>O210*H210</f>
        <v>0</v>
      </c>
      <c r="Q210" s="170">
        <v>0</v>
      </c>
      <c r="R210" s="170">
        <f>Q210*H210</f>
        <v>0</v>
      </c>
      <c r="S210" s="170">
        <v>3.0000000000000001E-3</v>
      </c>
      <c r="T210" s="171">
        <f>S210*H210</f>
        <v>4.8000000000000001E-2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72" t="s">
        <v>192</v>
      </c>
      <c r="AT210" s="172" t="s">
        <v>130</v>
      </c>
      <c r="AU210" s="172" t="s">
        <v>87</v>
      </c>
      <c r="AY210" s="14" t="s">
        <v>128</v>
      </c>
      <c r="BE210" s="173">
        <f>IF(N210="základná",J210,0)</f>
        <v>0</v>
      </c>
      <c r="BF210" s="173">
        <f>IF(N210="znížená",J210,0)</f>
        <v>0</v>
      </c>
      <c r="BG210" s="173">
        <f>IF(N210="zákl. prenesená",J210,0)</f>
        <v>0</v>
      </c>
      <c r="BH210" s="173">
        <f>IF(N210="zníž. prenesená",J210,0)</f>
        <v>0</v>
      </c>
      <c r="BI210" s="173">
        <f>IF(N210="nulová",J210,0)</f>
        <v>0</v>
      </c>
      <c r="BJ210" s="14" t="s">
        <v>87</v>
      </c>
      <c r="BK210" s="173">
        <f>ROUND(I210*H210,2)</f>
        <v>0</v>
      </c>
      <c r="BL210" s="14" t="s">
        <v>192</v>
      </c>
      <c r="BM210" s="172" t="s">
        <v>390</v>
      </c>
    </row>
    <row r="211" spans="1:65" s="2" customFormat="1" ht="21.75" customHeight="1">
      <c r="A211" s="29"/>
      <c r="B211" s="159"/>
      <c r="C211" s="160" t="s">
        <v>391</v>
      </c>
      <c r="D211" s="160" t="s">
        <v>130</v>
      </c>
      <c r="E211" s="161" t="s">
        <v>392</v>
      </c>
      <c r="F211" s="162" t="s">
        <v>393</v>
      </c>
      <c r="G211" s="163" t="s">
        <v>366</v>
      </c>
      <c r="H211" s="185"/>
      <c r="I211" s="165"/>
      <c r="J211" s="166">
        <f>ROUND(I211*H211,2)</f>
        <v>0</v>
      </c>
      <c r="K211" s="167"/>
      <c r="L211" s="30"/>
      <c r="M211" s="168" t="s">
        <v>1</v>
      </c>
      <c r="N211" s="169" t="s">
        <v>40</v>
      </c>
      <c r="O211" s="55"/>
      <c r="P211" s="170">
        <f>O211*H211</f>
        <v>0</v>
      </c>
      <c r="Q211" s="170">
        <v>0</v>
      </c>
      <c r="R211" s="170">
        <f>Q211*H211</f>
        <v>0</v>
      </c>
      <c r="S211" s="170">
        <v>0</v>
      </c>
      <c r="T211" s="171">
        <f>S211*H211</f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72" t="s">
        <v>192</v>
      </c>
      <c r="AT211" s="172" t="s">
        <v>130</v>
      </c>
      <c r="AU211" s="172" t="s">
        <v>87</v>
      </c>
      <c r="AY211" s="14" t="s">
        <v>128</v>
      </c>
      <c r="BE211" s="173">
        <f>IF(N211="základná",J211,0)</f>
        <v>0</v>
      </c>
      <c r="BF211" s="173">
        <f>IF(N211="znížená",J211,0)</f>
        <v>0</v>
      </c>
      <c r="BG211" s="173">
        <f>IF(N211="zákl. prenesená",J211,0)</f>
        <v>0</v>
      </c>
      <c r="BH211" s="173">
        <f>IF(N211="zníž. prenesená",J211,0)</f>
        <v>0</v>
      </c>
      <c r="BI211" s="173">
        <f>IF(N211="nulová",J211,0)</f>
        <v>0</v>
      </c>
      <c r="BJ211" s="14" t="s">
        <v>87</v>
      </c>
      <c r="BK211" s="173">
        <f>ROUND(I211*H211,2)</f>
        <v>0</v>
      </c>
      <c r="BL211" s="14" t="s">
        <v>192</v>
      </c>
      <c r="BM211" s="172" t="s">
        <v>394</v>
      </c>
    </row>
    <row r="212" spans="1:65" s="12" customFormat="1" ht="22.8" customHeight="1">
      <c r="B212" s="146"/>
      <c r="D212" s="147" t="s">
        <v>73</v>
      </c>
      <c r="E212" s="157" t="s">
        <v>395</v>
      </c>
      <c r="F212" s="157" t="s">
        <v>396</v>
      </c>
      <c r="I212" s="149"/>
      <c r="J212" s="158">
        <f>BK212</f>
        <v>0</v>
      </c>
      <c r="L212" s="146"/>
      <c r="M212" s="151"/>
      <c r="N212" s="152"/>
      <c r="O212" s="152"/>
      <c r="P212" s="153">
        <f>SUM(P213:P214)</f>
        <v>0</v>
      </c>
      <c r="Q212" s="152"/>
      <c r="R212" s="153">
        <f>SUM(R213:R214)</f>
        <v>0</v>
      </c>
      <c r="S212" s="152"/>
      <c r="T212" s="154">
        <f>SUM(T213:T214)</f>
        <v>0</v>
      </c>
      <c r="AR212" s="147" t="s">
        <v>87</v>
      </c>
      <c r="AT212" s="155" t="s">
        <v>73</v>
      </c>
      <c r="AU212" s="155" t="s">
        <v>81</v>
      </c>
      <c r="AY212" s="147" t="s">
        <v>128</v>
      </c>
      <c r="BK212" s="156">
        <f>SUM(BK213:BK214)</f>
        <v>0</v>
      </c>
    </row>
    <row r="213" spans="1:65" s="2" customFormat="1" ht="21.75" customHeight="1">
      <c r="A213" s="29"/>
      <c r="B213" s="159"/>
      <c r="C213" s="160" t="s">
        <v>397</v>
      </c>
      <c r="D213" s="160" t="s">
        <v>130</v>
      </c>
      <c r="E213" s="161" t="s">
        <v>398</v>
      </c>
      <c r="F213" s="162" t="s">
        <v>399</v>
      </c>
      <c r="G213" s="163" t="s">
        <v>400</v>
      </c>
      <c r="H213" s="164">
        <v>2277.2620000000002</v>
      </c>
      <c r="I213" s="165"/>
      <c r="J213" s="166">
        <f>ROUND(I213*H213,2)</f>
        <v>0</v>
      </c>
      <c r="K213" s="167"/>
      <c r="L213" s="30"/>
      <c r="M213" s="168" t="s">
        <v>1</v>
      </c>
      <c r="N213" s="169" t="s">
        <v>40</v>
      </c>
      <c r="O213" s="55"/>
      <c r="P213" s="170">
        <f>O213*H213</f>
        <v>0</v>
      </c>
      <c r="Q213" s="170">
        <v>0</v>
      </c>
      <c r="R213" s="170">
        <f>Q213*H213</f>
        <v>0</v>
      </c>
      <c r="S213" s="170">
        <v>0</v>
      </c>
      <c r="T213" s="171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72" t="s">
        <v>192</v>
      </c>
      <c r="AT213" s="172" t="s">
        <v>130</v>
      </c>
      <c r="AU213" s="172" t="s">
        <v>87</v>
      </c>
      <c r="AY213" s="14" t="s">
        <v>128</v>
      </c>
      <c r="BE213" s="173">
        <f>IF(N213="základná",J213,0)</f>
        <v>0</v>
      </c>
      <c r="BF213" s="173">
        <f>IF(N213="znížená",J213,0)</f>
        <v>0</v>
      </c>
      <c r="BG213" s="173">
        <f>IF(N213="zákl. prenesená",J213,0)</f>
        <v>0</v>
      </c>
      <c r="BH213" s="173">
        <f>IF(N213="zníž. prenesená",J213,0)</f>
        <v>0</v>
      </c>
      <c r="BI213" s="173">
        <f>IF(N213="nulová",J213,0)</f>
        <v>0</v>
      </c>
      <c r="BJ213" s="14" t="s">
        <v>87</v>
      </c>
      <c r="BK213" s="173">
        <f>ROUND(I213*H213,2)</f>
        <v>0</v>
      </c>
      <c r="BL213" s="14" t="s">
        <v>192</v>
      </c>
      <c r="BM213" s="172" t="s">
        <v>401</v>
      </c>
    </row>
    <row r="214" spans="1:65" s="2" customFormat="1" ht="21.75" customHeight="1">
      <c r="A214" s="29"/>
      <c r="B214" s="159"/>
      <c r="C214" s="160" t="s">
        <v>402</v>
      </c>
      <c r="D214" s="160" t="s">
        <v>130</v>
      </c>
      <c r="E214" s="161" t="s">
        <v>403</v>
      </c>
      <c r="F214" s="162" t="s">
        <v>404</v>
      </c>
      <c r="G214" s="163" t="s">
        <v>366</v>
      </c>
      <c r="H214" s="185"/>
      <c r="I214" s="165"/>
      <c r="J214" s="166">
        <f>ROUND(I214*H214,2)</f>
        <v>0</v>
      </c>
      <c r="K214" s="167"/>
      <c r="L214" s="30"/>
      <c r="M214" s="168" t="s">
        <v>1</v>
      </c>
      <c r="N214" s="169" t="s">
        <v>40</v>
      </c>
      <c r="O214" s="55"/>
      <c r="P214" s="170">
        <f>O214*H214</f>
        <v>0</v>
      </c>
      <c r="Q214" s="170">
        <v>0</v>
      </c>
      <c r="R214" s="170">
        <f>Q214*H214</f>
        <v>0</v>
      </c>
      <c r="S214" s="170">
        <v>0</v>
      </c>
      <c r="T214" s="171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72" t="s">
        <v>192</v>
      </c>
      <c r="AT214" s="172" t="s">
        <v>130</v>
      </c>
      <c r="AU214" s="172" t="s">
        <v>87</v>
      </c>
      <c r="AY214" s="14" t="s">
        <v>128</v>
      </c>
      <c r="BE214" s="173">
        <f>IF(N214="základná",J214,0)</f>
        <v>0</v>
      </c>
      <c r="BF214" s="173">
        <f>IF(N214="znížená",J214,0)</f>
        <v>0</v>
      </c>
      <c r="BG214" s="173">
        <f>IF(N214="zákl. prenesená",J214,0)</f>
        <v>0</v>
      </c>
      <c r="BH214" s="173">
        <f>IF(N214="zníž. prenesená",J214,0)</f>
        <v>0</v>
      </c>
      <c r="BI214" s="173">
        <f>IF(N214="nulová",J214,0)</f>
        <v>0</v>
      </c>
      <c r="BJ214" s="14" t="s">
        <v>87</v>
      </c>
      <c r="BK214" s="173">
        <f>ROUND(I214*H214,2)</f>
        <v>0</v>
      </c>
      <c r="BL214" s="14" t="s">
        <v>192</v>
      </c>
      <c r="BM214" s="172" t="s">
        <v>405</v>
      </c>
    </row>
    <row r="215" spans="1:65" s="12" customFormat="1" ht="22.8" customHeight="1">
      <c r="B215" s="146"/>
      <c r="D215" s="147" t="s">
        <v>73</v>
      </c>
      <c r="E215" s="157" t="s">
        <v>406</v>
      </c>
      <c r="F215" s="157" t="s">
        <v>407</v>
      </c>
      <c r="I215" s="149"/>
      <c r="J215" s="158">
        <f>BK215</f>
        <v>0</v>
      </c>
      <c r="L215" s="146"/>
      <c r="M215" s="151"/>
      <c r="N215" s="152"/>
      <c r="O215" s="152"/>
      <c r="P215" s="153">
        <f>SUM(P216:P217)</f>
        <v>0</v>
      </c>
      <c r="Q215" s="152"/>
      <c r="R215" s="153">
        <f>SUM(R216:R217)</f>
        <v>0</v>
      </c>
      <c r="S215" s="152"/>
      <c r="T215" s="154">
        <f>SUM(T216:T217)</f>
        <v>4.1172449999999996</v>
      </c>
      <c r="AR215" s="147" t="s">
        <v>87</v>
      </c>
      <c r="AT215" s="155" t="s">
        <v>73</v>
      </c>
      <c r="AU215" s="155" t="s">
        <v>81</v>
      </c>
      <c r="AY215" s="147" t="s">
        <v>128</v>
      </c>
      <c r="BK215" s="156">
        <f>SUM(BK216:BK217)</f>
        <v>0</v>
      </c>
    </row>
    <row r="216" spans="1:65" s="2" customFormat="1" ht="21.75" customHeight="1">
      <c r="A216" s="29"/>
      <c r="B216" s="159"/>
      <c r="C216" s="160" t="s">
        <v>408</v>
      </c>
      <c r="D216" s="160" t="s">
        <v>130</v>
      </c>
      <c r="E216" s="161" t="s">
        <v>409</v>
      </c>
      <c r="F216" s="162" t="s">
        <v>410</v>
      </c>
      <c r="G216" s="163" t="s">
        <v>175</v>
      </c>
      <c r="H216" s="164">
        <v>274.483</v>
      </c>
      <c r="I216" s="165"/>
      <c r="J216" s="166">
        <f>ROUND(I216*H216,2)</f>
        <v>0</v>
      </c>
      <c r="K216" s="167"/>
      <c r="L216" s="30"/>
      <c r="M216" s="168" t="s">
        <v>1</v>
      </c>
      <c r="N216" s="169" t="s">
        <v>40</v>
      </c>
      <c r="O216" s="55"/>
      <c r="P216" s="170">
        <f>O216*H216</f>
        <v>0</v>
      </c>
      <c r="Q216" s="170">
        <v>0</v>
      </c>
      <c r="R216" s="170">
        <f>Q216*H216</f>
        <v>0</v>
      </c>
      <c r="S216" s="170">
        <v>1.4999999999999999E-2</v>
      </c>
      <c r="T216" s="171">
        <f>S216*H216</f>
        <v>4.1172449999999996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72" t="s">
        <v>192</v>
      </c>
      <c r="AT216" s="172" t="s">
        <v>130</v>
      </c>
      <c r="AU216" s="172" t="s">
        <v>87</v>
      </c>
      <c r="AY216" s="14" t="s">
        <v>128</v>
      </c>
      <c r="BE216" s="173">
        <f>IF(N216="základná",J216,0)</f>
        <v>0</v>
      </c>
      <c r="BF216" s="173">
        <f>IF(N216="znížená",J216,0)</f>
        <v>0</v>
      </c>
      <c r="BG216" s="173">
        <f>IF(N216="zákl. prenesená",J216,0)</f>
        <v>0</v>
      </c>
      <c r="BH216" s="173">
        <f>IF(N216="zníž. prenesená",J216,0)</f>
        <v>0</v>
      </c>
      <c r="BI216" s="173">
        <f>IF(N216="nulová",J216,0)</f>
        <v>0</v>
      </c>
      <c r="BJ216" s="14" t="s">
        <v>87</v>
      </c>
      <c r="BK216" s="173">
        <f>ROUND(I216*H216,2)</f>
        <v>0</v>
      </c>
      <c r="BL216" s="14" t="s">
        <v>192</v>
      </c>
      <c r="BM216" s="172" t="s">
        <v>411</v>
      </c>
    </row>
    <row r="217" spans="1:65" s="2" customFormat="1" ht="21.75" customHeight="1">
      <c r="A217" s="29"/>
      <c r="B217" s="159"/>
      <c r="C217" s="160" t="s">
        <v>412</v>
      </c>
      <c r="D217" s="160" t="s">
        <v>130</v>
      </c>
      <c r="E217" s="161" t="s">
        <v>413</v>
      </c>
      <c r="F217" s="162" t="s">
        <v>414</v>
      </c>
      <c r="G217" s="163" t="s">
        <v>366</v>
      </c>
      <c r="H217" s="185"/>
      <c r="I217" s="165"/>
      <c r="J217" s="166">
        <f>ROUND(I217*H217,2)</f>
        <v>0</v>
      </c>
      <c r="K217" s="167"/>
      <c r="L217" s="30"/>
      <c r="M217" s="168" t="s">
        <v>1</v>
      </c>
      <c r="N217" s="169" t="s">
        <v>40</v>
      </c>
      <c r="O217" s="55"/>
      <c r="P217" s="170">
        <f>O217*H217</f>
        <v>0</v>
      </c>
      <c r="Q217" s="170">
        <v>0</v>
      </c>
      <c r="R217" s="170">
        <f>Q217*H217</f>
        <v>0</v>
      </c>
      <c r="S217" s="170">
        <v>0</v>
      </c>
      <c r="T217" s="171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72" t="s">
        <v>192</v>
      </c>
      <c r="AT217" s="172" t="s">
        <v>130</v>
      </c>
      <c r="AU217" s="172" t="s">
        <v>87</v>
      </c>
      <c r="AY217" s="14" t="s">
        <v>128</v>
      </c>
      <c r="BE217" s="173">
        <f>IF(N217="základná",J217,0)</f>
        <v>0</v>
      </c>
      <c r="BF217" s="173">
        <f>IF(N217="znížená",J217,0)</f>
        <v>0</v>
      </c>
      <c r="BG217" s="173">
        <f>IF(N217="zákl. prenesená",J217,0)</f>
        <v>0</v>
      </c>
      <c r="BH217" s="173">
        <f>IF(N217="zníž. prenesená",J217,0)</f>
        <v>0</v>
      </c>
      <c r="BI217" s="173">
        <f>IF(N217="nulová",J217,0)</f>
        <v>0</v>
      </c>
      <c r="BJ217" s="14" t="s">
        <v>87</v>
      </c>
      <c r="BK217" s="173">
        <f>ROUND(I217*H217,2)</f>
        <v>0</v>
      </c>
      <c r="BL217" s="14" t="s">
        <v>192</v>
      </c>
      <c r="BM217" s="172" t="s">
        <v>415</v>
      </c>
    </row>
    <row r="218" spans="1:65" s="12" customFormat="1" ht="22.8" customHeight="1">
      <c r="B218" s="146"/>
      <c r="D218" s="147" t="s">
        <v>73</v>
      </c>
      <c r="E218" s="157" t="s">
        <v>416</v>
      </c>
      <c r="F218" s="157" t="s">
        <v>417</v>
      </c>
      <c r="I218" s="149"/>
      <c r="J218" s="158">
        <f>BK218</f>
        <v>0</v>
      </c>
      <c r="L218" s="146"/>
      <c r="M218" s="151"/>
      <c r="N218" s="152"/>
      <c r="O218" s="152"/>
      <c r="P218" s="153">
        <f>SUM(P219:P220)</f>
        <v>0</v>
      </c>
      <c r="Q218" s="152"/>
      <c r="R218" s="153">
        <f>SUM(R219:R220)</f>
        <v>0</v>
      </c>
      <c r="S218" s="152"/>
      <c r="T218" s="154">
        <f>SUM(T219:T220)</f>
        <v>0.27448300000000003</v>
      </c>
      <c r="AR218" s="147" t="s">
        <v>87</v>
      </c>
      <c r="AT218" s="155" t="s">
        <v>73</v>
      </c>
      <c r="AU218" s="155" t="s">
        <v>81</v>
      </c>
      <c r="AY218" s="147" t="s">
        <v>128</v>
      </c>
      <c r="BK218" s="156">
        <f>SUM(BK219:BK220)</f>
        <v>0</v>
      </c>
    </row>
    <row r="219" spans="1:65" s="2" customFormat="1" ht="21.75" customHeight="1">
      <c r="A219" s="29"/>
      <c r="B219" s="159"/>
      <c r="C219" s="160" t="s">
        <v>418</v>
      </c>
      <c r="D219" s="160" t="s">
        <v>130</v>
      </c>
      <c r="E219" s="161" t="s">
        <v>419</v>
      </c>
      <c r="F219" s="162" t="s">
        <v>420</v>
      </c>
      <c r="G219" s="163" t="s">
        <v>175</v>
      </c>
      <c r="H219" s="164">
        <v>274.483</v>
      </c>
      <c r="I219" s="165"/>
      <c r="J219" s="166">
        <f>ROUND(I219*H219,2)</f>
        <v>0</v>
      </c>
      <c r="K219" s="167"/>
      <c r="L219" s="30"/>
      <c r="M219" s="168" t="s">
        <v>1</v>
      </c>
      <c r="N219" s="169" t="s">
        <v>40</v>
      </c>
      <c r="O219" s="55"/>
      <c r="P219" s="170">
        <f>O219*H219</f>
        <v>0</v>
      </c>
      <c r="Q219" s="170">
        <v>0</v>
      </c>
      <c r="R219" s="170">
        <f>Q219*H219</f>
        <v>0</v>
      </c>
      <c r="S219" s="170">
        <v>1E-3</v>
      </c>
      <c r="T219" s="171">
        <f>S219*H219</f>
        <v>0.27448300000000003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72" t="s">
        <v>192</v>
      </c>
      <c r="AT219" s="172" t="s">
        <v>130</v>
      </c>
      <c r="AU219" s="172" t="s">
        <v>87</v>
      </c>
      <c r="AY219" s="14" t="s">
        <v>128</v>
      </c>
      <c r="BE219" s="173">
        <f>IF(N219="základná",J219,0)</f>
        <v>0</v>
      </c>
      <c r="BF219" s="173">
        <f>IF(N219="znížená",J219,0)</f>
        <v>0</v>
      </c>
      <c r="BG219" s="173">
        <f>IF(N219="zákl. prenesená",J219,0)</f>
        <v>0</v>
      </c>
      <c r="BH219" s="173">
        <f>IF(N219="zníž. prenesená",J219,0)</f>
        <v>0</v>
      </c>
      <c r="BI219" s="173">
        <f>IF(N219="nulová",J219,0)</f>
        <v>0</v>
      </c>
      <c r="BJ219" s="14" t="s">
        <v>87</v>
      </c>
      <c r="BK219" s="173">
        <f>ROUND(I219*H219,2)</f>
        <v>0</v>
      </c>
      <c r="BL219" s="14" t="s">
        <v>192</v>
      </c>
      <c r="BM219" s="172" t="s">
        <v>421</v>
      </c>
    </row>
    <row r="220" spans="1:65" s="2" customFormat="1" ht="21.75" customHeight="1">
      <c r="A220" s="29"/>
      <c r="B220" s="159"/>
      <c r="C220" s="160" t="s">
        <v>422</v>
      </c>
      <c r="D220" s="160" t="s">
        <v>130</v>
      </c>
      <c r="E220" s="161" t="s">
        <v>423</v>
      </c>
      <c r="F220" s="162" t="s">
        <v>424</v>
      </c>
      <c r="G220" s="163" t="s">
        <v>366</v>
      </c>
      <c r="H220" s="185"/>
      <c r="I220" s="165"/>
      <c r="J220" s="166">
        <f>ROUND(I220*H220,2)</f>
        <v>0</v>
      </c>
      <c r="K220" s="167"/>
      <c r="L220" s="30"/>
      <c r="M220" s="186" t="s">
        <v>1</v>
      </c>
      <c r="N220" s="187" t="s">
        <v>40</v>
      </c>
      <c r="O220" s="188"/>
      <c r="P220" s="189">
        <f>O220*H220</f>
        <v>0</v>
      </c>
      <c r="Q220" s="189">
        <v>0</v>
      </c>
      <c r="R220" s="189">
        <f>Q220*H220</f>
        <v>0</v>
      </c>
      <c r="S220" s="189">
        <v>0</v>
      </c>
      <c r="T220" s="190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72" t="s">
        <v>192</v>
      </c>
      <c r="AT220" s="172" t="s">
        <v>130</v>
      </c>
      <c r="AU220" s="172" t="s">
        <v>87</v>
      </c>
      <c r="AY220" s="14" t="s">
        <v>128</v>
      </c>
      <c r="BE220" s="173">
        <f>IF(N220="základná",J220,0)</f>
        <v>0</v>
      </c>
      <c r="BF220" s="173">
        <f>IF(N220="znížená",J220,0)</f>
        <v>0</v>
      </c>
      <c r="BG220" s="173">
        <f>IF(N220="zákl. prenesená",J220,0)</f>
        <v>0</v>
      </c>
      <c r="BH220" s="173">
        <f>IF(N220="zníž. prenesená",J220,0)</f>
        <v>0</v>
      </c>
      <c r="BI220" s="173">
        <f>IF(N220="nulová",J220,0)</f>
        <v>0</v>
      </c>
      <c r="BJ220" s="14" t="s">
        <v>87</v>
      </c>
      <c r="BK220" s="173">
        <f>ROUND(I220*H220,2)</f>
        <v>0</v>
      </c>
      <c r="BL220" s="14" t="s">
        <v>192</v>
      </c>
      <c r="BM220" s="172" t="s">
        <v>425</v>
      </c>
    </row>
    <row r="221" spans="1:65" s="2" customFormat="1" ht="6.9" customHeight="1">
      <c r="A221" s="29"/>
      <c r="B221" s="44"/>
      <c r="C221" s="45"/>
      <c r="D221" s="45"/>
      <c r="E221" s="45"/>
      <c r="F221" s="45"/>
      <c r="G221" s="45"/>
      <c r="H221" s="45"/>
      <c r="I221" s="118"/>
      <c r="J221" s="45"/>
      <c r="K221" s="45"/>
      <c r="L221" s="30"/>
      <c r="M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</row>
  </sheetData>
  <autoFilter ref="C135:K220" xr:uid="{00000000-0009-0000-0000-000001000000}"/>
  <mergeCells count="12">
    <mergeCell ref="E128:H128"/>
    <mergeCell ref="L2:V2"/>
    <mergeCell ref="E85:H85"/>
    <mergeCell ref="E87:H87"/>
    <mergeCell ref="E89:H89"/>
    <mergeCell ref="E124:H124"/>
    <mergeCell ref="E126:H12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02 - Búracie práce </vt:lpstr>
      <vt:lpstr>'02 - Búracie práce '!Názvy_tlače</vt:lpstr>
      <vt:lpstr>'Rekapitulácia stavby'!Názvy_tlače</vt:lpstr>
      <vt:lpstr>'02 - Búracie práce 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DESKTOP-C0EEPG5\Nada</dc:creator>
  <cp:lastModifiedBy>Balentova</cp:lastModifiedBy>
  <dcterms:created xsi:type="dcterms:W3CDTF">2020-04-16T07:39:53Z</dcterms:created>
  <dcterms:modified xsi:type="dcterms:W3CDTF">2021-03-12T07:58:34Z</dcterms:modified>
</cp:coreProperties>
</file>